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66F32E86-47B8-48AB-8079-A4ED9A87A4E7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9" i="9" l="1"/>
  <c r="X779" i="9" s="1"/>
  <c r="W778" i="9"/>
  <c r="X778" i="9" s="1"/>
  <c r="W777" i="9"/>
  <c r="X777" i="9" s="1"/>
  <c r="W776" i="9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<sst xmlns="http://schemas.openxmlformats.org/spreadsheetml/2006/main" count="5451" uniqueCount="885">
  <si>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</si>
  <si>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</si>
  <si>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</si>
  <si>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</si>
  <si>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</si>
  <si>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</si>
  <si>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</si>
  <si>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</si>
  <si>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</si>
  <si>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</si>
  <si>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</si>
  <si>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</si>
  <si>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</si>
  <si>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</si>
  <si>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</si>
  <si>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</si>
  <si>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</si>
  <si>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</si>
  <si>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</si>
  <si>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</si>
  <si>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</si>
  <si>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</si>
  <si>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</si>
  <si>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</si>
  <si>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</si>
  <si>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</si>
  <si>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</si>
  <si>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</si>
  <si>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</si>
  <si>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</si>
  <si>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</si>
  <si>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</si>
  <si>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</si>
  <si>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</si>
  <si>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</si>
  <si>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</si>
  <si>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</si>
  <si>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</si>
  <si>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</si>
  <si>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</si>
  <si>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</si>
  <si>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</si>
  <si>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</si>
  <si>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</si>
  <si>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</si>
  <si>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</si>
  <si>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</si>
  <si>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</si>
  <si>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</si>
  <si>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</si>
  <si>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</si>
  <si>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</si>
  <si>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</si>
  <si>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</si>
  <si>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</si>
  <si>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</si>
  <si>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</si>
  <si>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</si>
  <si>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</si>
  <si>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</si>
  <si>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</si>
  <si>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</si>
  <si>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</si>
  <si>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</si>
  <si>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</si>
  <si>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</si>
  <si>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</si>
  <si>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</si>
  <si>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</si>
  <si>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</si>
  <si>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</si>
  <si>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</si>
  <si>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</si>
  <si>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</si>
  <si>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</si>
  <si>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</si>
  <si>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</si>
  <si>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</si>
  <si>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</si>
  <si>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</si>
  <si>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</si>
  <si>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</si>
  <si>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</si>
  <si>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</si>
  <si>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</si>
  <si>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</si>
  <si>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</si>
  <si>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</si>
  <si>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</si>
  <si>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</si>
  <si>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</si>
  <si>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</si>
  <si>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</si>
  <si>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</si>
  <si>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</si>
  <si>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</si>
  <si>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</si>
  <si>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</si>
  <si>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</si>
  <si>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</si>
  <si>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</si>
  <si>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</si>
  <si>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</si>
  <si>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</si>
  <si>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</si>
  <si>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</si>
  <si>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</si>
  <si>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</si>
  <si>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</si>
  <si>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</si>
  <si>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</si>
  <si>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</si>
  <si>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</si>
  <si>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</si>
  <si>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</si>
  <si>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</si>
  <si>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</si>
  <si>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</si>
  <si>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</si>
  <si>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</si>
  <si>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</si>
  <si>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</si>
  <si>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</si>
  <si>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</si>
  <si>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</si>
  <si>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</si>
  <si>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</si>
  <si>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</si>
  <si>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</si>
  <si>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</si>
  <si>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</si>
  <si>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</si>
  <si>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</si>
  <si>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</si>
  <si>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</si>
  <si>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</si>
  <si>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</si>
  <si>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</si>
  <si>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</si>
  <si>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</si>
  <si>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</si>
  <si>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</si>
  <si>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</si>
  <si>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</si>
  <si>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</si>
  <si>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</si>
  <si>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</si>
  <si>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</si>
  <si>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</si>
  <si>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</si>
  <si>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</si>
  <si>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</si>
  <si>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</si>
  <si>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</si>
  <si>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</si>
  <si>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</si>
  <si>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</si>
  <si>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</si>
  <si>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</si>
  <si>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</si>
  <si>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</si>
  <si>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</si>
  <si>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</si>
  <si>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</si>
  <si>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</si>
  <si>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</si>
  <si>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</si>
  <si>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</si>
  <si>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</si>
  <si>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</si>
  <si>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</si>
  <si>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</si>
  <si>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</si>
  <si>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</si>
  <si>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</si>
  <si>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</si>
  <si>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</si>
  <si>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</si>
  <si>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</si>
  <si>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</si>
  <si>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</si>
  <si>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</si>
  <si>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</si>
  <si>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</si>
  <si>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</si>
  <si>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</si>
  <si>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</si>
  <si>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</si>
  <si>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</si>
  <si>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</si>
  <si>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</si>
  <si>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</si>
  <si>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</si>
  <si>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</si>
  <si>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</si>
  <si>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</si>
  <si>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</si>
  <si>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</si>
  <si>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</si>
  <si>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</si>
  <si>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</si>
  <si>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</si>
  <si>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</si>
  <si>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</si>
  <si>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</si>
  <si>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</si>
  <si>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</si>
  <si>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</si>
  <si>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</si>
  <si>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</si>
  <si>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</si>
  <si>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</si>
  <si>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</si>
  <si>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</si>
  <si>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</si>
  <si>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</si>
  <si>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</si>
  <si>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</si>
  <si>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</si>
  <si>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</si>
  <si>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</si>
  <si>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</si>
  <si>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</si>
  <si>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</si>
  <si>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</si>
  <si>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</si>
  <si>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</si>
  <si>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</si>
  <si>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</si>
  <si>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</si>
  <si>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</si>
  <si>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</si>
  <si>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</si>
  <si>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</si>
  <si>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</si>
  <si>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</si>
  <si>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</si>
  <si>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</si>
  <si>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</si>
  <si>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</si>
  <si>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</si>
  <si>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</si>
  <si>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</si>
  <si>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</si>
  <si>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</si>
  <si>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</si>
  <si>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</si>
  <si>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</si>
  <si>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</si>
  <si>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</si>
  <si>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</si>
  <si>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</si>
  <si>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</si>
  <si>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</si>
  <si>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</si>
  <si>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</si>
  <si>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</si>
  <si>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</si>
  <si>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</si>
  <si>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</si>
  <si>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</si>
  <si>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</si>
  <si>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</si>
  <si>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</si>
  <si>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</si>
  <si>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</si>
  <si>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</si>
  <si>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</si>
  <si>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</si>
  <si>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</si>
  <si>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</si>
  <si>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</si>
  <si>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</si>
  <si>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</si>
  <si>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</si>
  <si>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</si>
  <si>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</si>
  <si>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</si>
  <si>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</si>
  <si>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</si>
  <si>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</si>
  <si>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</si>
  <si>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</si>
  <si>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</si>
  <si>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</si>
  <si>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</si>
  <si>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</si>
  <si>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</si>
  <si>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</si>
  <si>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</si>
  <si>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</si>
  <si>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</si>
  <si>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</si>
  <si>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</si>
  <si>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</si>
  <si>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</si>
  <si>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</si>
  <si>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</si>
  <si>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</si>
  <si>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</si>
  <si>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</si>
  <si>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</si>
  <si>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</si>
  <si>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</si>
  <si>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</si>
  <si>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</si>
  <si>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</si>
  <si>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</si>
  <si>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</si>
  <si>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</si>
  <si>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</si>
  <si>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</si>
  <si>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</si>
  <si>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</si>
  <si>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</si>
  <si>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</si>
  <si>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</si>
  <si>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</si>
  <si>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</si>
  <si>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</si>
  <si>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</si>
  <si>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</si>
  <si>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</si>
  <si>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</si>
  <si>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</si>
  <si>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</si>
  <si>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</si>
  <si>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</si>
  <si>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</si>
  <si>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</si>
  <si>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</si>
  <si>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</si>
  <si>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</si>
  <si>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</si>
  <si>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</si>
  <si>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</si>
  <si>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</si>
  <si>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</si>
  <si>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</si>
  <si>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</si>
  <si>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</si>
  <si>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</si>
  <si>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</si>
  <si>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</si>
  <si>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</si>
  <si>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</si>
  <si>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</si>
  <si>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</si>
  <si>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</si>
  <si>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</si>
  <si>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</si>
  <si>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</si>
  <si>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</si>
  <si>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</si>
  <si>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</si>
  <si>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</si>
  <si>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</si>
  <si>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</si>
  <si>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</si>
  <si>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</si>
  <si>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</si>
  <si>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</si>
  <si>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</si>
  <si>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</si>
  <si>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</si>
  <si>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</si>
  <si>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</si>
  <si>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</si>
  <si>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</si>
  <si>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</si>
  <si>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</si>
  <si>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</si>
  <si>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</si>
  <si>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</si>
  <si>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</si>
  <si>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</si>
  <si>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</si>
  <si>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</si>
  <si>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</si>
  <si>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</si>
  <si>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</si>
  <si>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</si>
  <si>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</si>
  <si>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</si>
  <si>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</si>
  <si>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</si>
  <si>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</si>
  <si>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</si>
  <si>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</si>
  <si>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</si>
  <si>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</si>
  <si>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</si>
  <si>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</si>
  <si>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</si>
  <si>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</si>
  <si>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</si>
  <si>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</si>
  <si>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</si>
  <si>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</si>
  <si>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</si>
  <si>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</si>
  <si>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</si>
  <si>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</si>
  <si>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</si>
  <si>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</si>
  <si>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</si>
  <si>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</si>
  <si>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</si>
  <si>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</si>
  <si>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</si>
  <si>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</si>
  <si>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</si>
  <si>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</si>
  <si>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</si>
  <si>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</si>
  <si>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</si>
  <si>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</si>
  <si>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</si>
  <si>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</si>
  <si>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</si>
  <si>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</si>
  <si>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</si>
  <si>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</si>
  <si>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</si>
  <si>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</si>
  <si>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</si>
  <si>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</si>
  <si>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</si>
  <si>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</si>
  <si>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</si>
  <si>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</si>
  <si>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</si>
  <si>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</si>
  <si>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</si>
  <si>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</si>
  <si>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</si>
  <si>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</si>
  <si>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</si>
  <si>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</si>
  <si>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</si>
  <si>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</si>
  <si>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</si>
  <si>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</si>
  <si>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</si>
  <si>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</si>
  <si>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</si>
  <si>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</si>
  <si>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</si>
  <si>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</si>
  <si>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</si>
  <si>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</si>
  <si>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</si>
  <si>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</si>
  <si>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</si>
  <si>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</si>
  <si>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</si>
  <si>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</si>
  <si>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</si>
  <si>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</si>
  <si>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</si>
  <si>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</si>
  <si>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</si>
  <si>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</si>
  <si>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</si>
  <si>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</si>
  <si>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</si>
  <si>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</si>
  <si>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</si>
  <si>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</si>
  <si>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</si>
  <si>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</si>
  <si>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</si>
  <si>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</si>
  <si>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</si>
  <si>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</si>
  <si>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</si>
  <si>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</si>
  <si>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</si>
  <si>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</si>
  <si>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</si>
  <si>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</si>
  <si>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</si>
  <si>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</si>
  <si>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</si>
  <si>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</si>
  <si>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</si>
  <si>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</si>
  <si>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</si>
  <si>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</si>
  <si>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</si>
  <si>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</si>
  <si>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</si>
  <si>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</si>
  <si>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</si>
  <si>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</si>
  <si>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</si>
  <si>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</si>
  <si>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</si>
  <si>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</si>
  <si>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</si>
  <si>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</si>
  <si>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</si>
  <si>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</si>
  <si>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</si>
  <si>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</si>
  <si>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</si>
  <si>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</si>
  <si>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</si>
  <si>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</si>
  <si>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</si>
  <si>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</si>
  <si>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</si>
  <si>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</si>
  <si>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</si>
  <si>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</si>
  <si>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</si>
  <si>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</si>
  <si>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</si>
  <si>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</si>
  <si>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</si>
  <si>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</si>
  <si>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</si>
  <si>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</si>
  <si>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</si>
  <si>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</si>
  <si>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</si>
  <si>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</si>
  <si>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</si>
  <si>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</si>
  <si>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</si>
  <si>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</si>
  <si>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</si>
  <si>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</si>
  <si>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</si>
  <si>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</si>
  <si>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</si>
  <si>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</si>
  <si>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</si>
  <si>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</si>
  <si>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</si>
  <si>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</si>
  <si>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</si>
  <si>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</si>
  <si>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</si>
  <si>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</si>
  <si>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</si>
  <si>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</si>
  <si>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</si>
  <si>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</si>
  <si>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</si>
  <si>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</si>
  <si>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</si>
  <si>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</si>
  <si>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</si>
  <si>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</si>
  <si>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</si>
  <si>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</si>
  <si>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</si>
  <si>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</si>
  <si>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</si>
  <si>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</si>
  <si>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</si>
  <si>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</si>
  <si>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</si>
  <si>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</si>
  <si>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</si>
  <si>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</si>
  <si>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</si>
  <si>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</si>
  <si>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</si>
  <si>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</si>
  <si>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</si>
  <si>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</si>
  <si>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</si>
  <si>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</si>
  <si>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</si>
  <si>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</si>
  <si>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</si>
  <si>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</si>
  <si>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</si>
  <si>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</si>
  <si>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</si>
  <si>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</si>
  <si>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</si>
  <si>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</si>
  <si>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</si>
  <si>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</si>
  <si>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</si>
  <si>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</si>
  <si>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</si>
  <si>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</si>
  <si>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</si>
  <si>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</si>
  <si>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</si>
  <si>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</si>
  <si>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</si>
  <si>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</si>
  <si>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</si>
  <si>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</si>
  <si>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</si>
  <si>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</si>
  <si>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</si>
  <si>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</si>
  <si>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</si>
  <si>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</si>
  <si>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</si>
  <si>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</si>
  <si>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</si>
  <si>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</si>
  <si>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</si>
  <si>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</si>
  <si>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</si>
  <si>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</si>
  <si>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</si>
  <si>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</si>
  <si>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</si>
  <si>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</si>
  <si>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</si>
  <si>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</si>
  <si>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</si>
  <si>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</si>
  <si>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</si>
  <si>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</si>
  <si>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</si>
  <si>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</si>
  <si>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</si>
  <si>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</si>
  <si>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</si>
  <si>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</si>
  <si>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</si>
  <si>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</si>
  <si>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</si>
  <si>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</si>
  <si>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</si>
  <si>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</si>
  <si>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</si>
  <si>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</si>
  <si>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</si>
  <si>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</si>
  <si>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</si>
  <si>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</si>
  <si>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</si>
  <si>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</si>
  <si>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</si>
  <si>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</si>
  <si>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</si>
  <si>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</si>
  <si>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</si>
  <si>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</si>
  <si>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</si>
  <si>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</si>
  <si>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</si>
  <si>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</si>
  <si>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</si>
  <si>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</si>
  <si>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</si>
  <si>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</si>
  <si>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</si>
  <si>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</si>
  <si>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</si>
  <si>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</si>
  <si>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</si>
  <si>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</si>
  <si>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</si>
  <si>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</si>
  <si>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</si>
  <si>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</si>
  <si>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</si>
  <si>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</si>
  <si>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</si>
  <si>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</si>
  <si>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</si>
  <si>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</si>
  <si>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</si>
  <si>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</si>
  <si>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</si>
  <si>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</si>
  <si>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</si>
  <si>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</si>
  <si>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</si>
  <si>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</si>
  <si>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</si>
  <si>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</si>
  <si>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</si>
  <si>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</si>
  <si>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</si>
  <si>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</si>
  <si>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</si>
  <si>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</si>
  <si>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</si>
  <si>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</si>
  <si>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</si>
  <si>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</si>
  <si>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</si>
  <si>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</si>
  <si>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</si>
  <si>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</si>
  <si>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</si>
  <si>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</si>
  <si>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</si>
  <si>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</si>
  <si>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</si>
  <si>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</si>
  <si>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</si>
  <si>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</si>
  <si>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</si>
  <si>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</si>
  <si>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</si>
  <si>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</si>
  <si>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</si>
  <si>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</si>
  <si>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</si>
  <si>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</si>
  <si>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</si>
  <si>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</si>
  <si>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</si>
  <si>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</si>
  <si>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</si>
  <si>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</si>
  <si>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</si>
  <si>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</si>
  <si>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</si>
  <si>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</si>
  <si>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</si>
  <si>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</si>
  <si>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</si>
  <si>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</si>
  <si>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</si>
  <si>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</si>
  <si>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</si>
  <si>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</si>
  <si>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</si>
  <si>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</si>
  <si>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</si>
  <si>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</si>
  <si>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</si>
  <si>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</si>
  <si>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</si>
  <si>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</si>
  <si>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</si>
  <si>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</si>
  <si>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</si>
  <si>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</si>
  <si>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</si>
  <si>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</si>
  <si>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</si>
  <si>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</si>
  <si>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</si>
  <si>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</si>
  <si>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</si>
  <si>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</si>
  <si>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</si>
  <si>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</si>
  <si>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</si>
  <si>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</si>
  <si>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</si>
  <si>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</si>
  <si>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</si>
  <si>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</si>
  <si>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</si>
  <si>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</si>
  <si>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</si>
  <si>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</si>
  <si>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</si>
  <si>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</si>
  <si>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</si>
  <si>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</si>
  <si>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</si>
  <si>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</si>
  <si>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</si>
  <si>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</si>
  <si>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</si>
  <si>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</si>
  <si>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</si>
  <si>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</si>
  <si>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</si>
  <si>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</si>
  <si>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</si>
  <si>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</si>
  <si>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</si>
  <si>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</si>
  <si>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</si>
  <si>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</si>
  <si>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</si>
  <si>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</si>
  <si>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</si>
  <si>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</si>
  <si>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</si>
  <si>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</si>
  <si>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</si>
  <si>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</si>
  <si>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</si>
  <si>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</si>
  <si>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</si>
  <si>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</si>
  <si>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</si>
  <si>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</si>
  <si>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</si>
  <si>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</si>
  <si>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</si>
  <si>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</si>
  <si>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</si>
  <si>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</si>
  <si>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</si>
  <si>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</si>
  <si>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</si>
  <si>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</si>
  <si>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</si>
  <si>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</si>
  <si>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</si>
  <si>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</si>
  <si>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</si>
  <si>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</si>
  <si>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</si>
  <si>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</si>
  <si>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</si>
  <si>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</si>
  <si>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</si>
  <si>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</si>
  <si>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</si>
  <si>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</si>
  <si>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</si>
  <si>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</si>
  <si>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</si>
  <si>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</si>
  <si>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</si>
  <si>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</si>
  <si>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</si>
  <si>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</si>
  <si>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</si>
  <si>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</si>
  <si>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</si>
  <si>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</si>
  <si>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</si>
  <si>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</si>
  <si>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</si>
  <si>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</si>
  <si>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</si>
  <si>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</si>
  <si>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</si>
  <si>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</si>
  <si>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</si>
  <si>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</si>
  <si>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</si>
  <si>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</si>
  <si>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</si>
  <si>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</si>
  <si>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</si>
  <si>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</si>
  <si>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</si>
  <si>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</si>
  <si>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</si>
  <si>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</si>
  <si>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</si>
  <si>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</si>
  <si>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</si>
  <si>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</si>
  <si>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</si>
  <si>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</si>
  <si>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</si>
  <si>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</si>
  <si>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</si>
  <si>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</si>
  <si>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</si>
  <si>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</si>
  <si>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</si>
  <si>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</si>
  <si>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</si>
  <si>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</si>
  <si>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</si>
  <si>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</si>
  <si>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</si>
  <si>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</si>
  <si>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</si>
  <si>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</si>
  <si>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</si>
  <si>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</si>
  <si>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</si>
  <si>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</si>
  <si>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</si>
  <si>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</si>
  <si>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</si>
  <si>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</si>
  <si>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</si>
  <si>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NIÑOS Y NIÑAS  MENORES DE 5 AÑOS CON PARASITOSIS INTESTINAL -  2024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</si>
</sst>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7" borderId="0" xfId="0" applyFont="1" applyFill="1" applyAlignment="1">
      <alignment horizontal="left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9"/>
  <sheetViews>
    <sheetView showGridLines="0" tabSelected="1" topLeftCell="E1" zoomScale="90" zoomScaleNormal="90" workbookViewId="0">
      <pane ySplit="4" topLeftCell="A749" activePane="bottomLeft" state="frozen"/>
      <selection activeCell="C1" sqref="C1"/>
      <selection pane="bottomLeft" activeCell="E1" sqref="E1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1" t="s">
        <v>884</v>
      </c>
      <c r="F2" s="32"/>
      <c r="G2" s="32"/>
      <c r="H2" s="32"/>
      <c r="I2" s="33"/>
      <c r="J2" s="37" t="s">
        <v>244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</row>
    <row r="3" spans="1:24" ht="22.5" customHeight="1" thickBot="1" x14ac:dyDescent="0.35">
      <c r="A3" s="6"/>
      <c r="B3" s="6"/>
      <c r="C3" s="13"/>
      <c r="D3" s="11"/>
      <c r="E3" s="34"/>
      <c r="F3" s="35"/>
      <c r="G3" s="35"/>
      <c r="H3" s="35"/>
      <c r="I3" s="36"/>
      <c r="J3" s="9">
        <f t="shared" ref="J3:W3" si="0">SUBTOTAL(9,J5:J935)</f>
        <v>616</v>
      </c>
      <c r="K3" s="9">
        <f t="shared" si="0"/>
        <v>0</v>
      </c>
      <c r="L3" s="9">
        <f t="shared" si="0"/>
        <v>0</v>
      </c>
      <c r="M3" s="9">
        <f t="shared" si="0"/>
        <v>0</v>
      </c>
      <c r="N3" s="9">
        <f t="shared" si="0"/>
        <v>0</v>
      </c>
      <c r="O3" s="9">
        <f t="shared" si="0"/>
        <v>0</v>
      </c>
      <c r="P3" s="9">
        <f t="shared" si="0"/>
        <v>0</v>
      </c>
      <c r="Q3" s="9">
        <f t="shared" si="0"/>
        <v>0</v>
      </c>
      <c r="R3" s="9">
        <f t="shared" si="0"/>
        <v>0</v>
      </c>
      <c r="S3" s="9">
        <f t="shared" si="0"/>
        <v>0</v>
      </c>
      <c r="T3" s="9">
        <f t="shared" si="0"/>
        <v>0</v>
      </c>
      <c r="U3" s="9">
        <f t="shared" si="0"/>
        <v>0</v>
      </c>
      <c r="V3" s="7">
        <f t="shared" si="0"/>
        <v>0</v>
      </c>
      <c r="W3" s="7">
        <f t="shared" si="0"/>
        <v>616</v>
      </c>
      <c r="X3" s="8">
        <f>IFERROR(W3/V3,0)</f>
        <v>0</v>
      </c>
    </row>
    <row r="4" spans="1:24" ht="46.5" customHeight="1" thickBot="1" x14ac:dyDescent="0.35">
      <c r="A4" s="14" t="s">
        <v>251</v>
      </c>
      <c r="B4" s="15" t="s">
        <v>252</v>
      </c>
      <c r="C4" s="14" t="s">
        <v>275</v>
      </c>
      <c r="D4" s="15" t="s">
        <v>253</v>
      </c>
      <c r="E4" s="14" t="s">
        <v>254</v>
      </c>
      <c r="F4" s="15" t="s">
        <v>276</v>
      </c>
      <c r="G4" s="14" t="s">
        <v>277</v>
      </c>
      <c r="H4" s="14" t="s">
        <v>255</v>
      </c>
      <c r="I4" s="14" t="s">
        <v>278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256</v>
      </c>
      <c r="E5" s="16" t="s">
        <v>55</v>
      </c>
      <c r="F5" s="16" t="s">
        <v>55</v>
      </c>
      <c r="G5" s="17" t="s">
        <v>279</v>
      </c>
      <c r="H5" s="17">
        <v>1</v>
      </c>
      <c r="I5" s="16" t="s">
        <v>280</v>
      </c>
      <c r="J5" s="18">
        <v>11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9"/>
      <c r="W5" s="20">
        <f>SUM(J5:U5)</f>
        <v>11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257</v>
      </c>
      <c r="E6" s="16" t="s">
        <v>55</v>
      </c>
      <c r="F6" s="16" t="s">
        <v>55</v>
      </c>
      <c r="G6" s="17" t="s">
        <v>281</v>
      </c>
      <c r="H6" s="17">
        <v>3</v>
      </c>
      <c r="I6" s="16" t="s">
        <v>282</v>
      </c>
      <c r="J6" s="18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3"/>
      <c r="W6" s="24">
        <f t="shared" ref="W6:W69" si="1">SUM(J6:U6)</f>
        <v>3</v>
      </c>
      <c r="X6" s="25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283</v>
      </c>
      <c r="E7" s="16" t="s">
        <v>259</v>
      </c>
      <c r="F7" s="16" t="s">
        <v>222</v>
      </c>
      <c r="G7" s="17" t="s">
        <v>273</v>
      </c>
      <c r="H7" s="17">
        <v>4</v>
      </c>
      <c r="I7" s="16" t="s">
        <v>284</v>
      </c>
      <c r="J7" s="18">
        <v>4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3"/>
      <c r="W7" s="24">
        <f t="shared" si="1"/>
        <v>4</v>
      </c>
      <c r="X7" s="25">
        <f t="shared" si="2"/>
        <v>0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283</v>
      </c>
      <c r="E8" s="16" t="s">
        <v>259</v>
      </c>
      <c r="F8" s="16" t="s">
        <v>222</v>
      </c>
      <c r="G8" s="17" t="s">
        <v>271</v>
      </c>
      <c r="H8" s="17">
        <v>5</v>
      </c>
      <c r="I8" s="16" t="s">
        <v>3</v>
      </c>
      <c r="J8" s="18">
        <v>0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23"/>
      <c r="W8" s="26">
        <f t="shared" si="1"/>
        <v>0</v>
      </c>
      <c r="X8" s="25">
        <f t="shared" si="2"/>
        <v>0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283</v>
      </c>
      <c r="E9" s="16" t="s">
        <v>259</v>
      </c>
      <c r="F9" s="16" t="s">
        <v>222</v>
      </c>
      <c r="G9" s="17" t="s">
        <v>271</v>
      </c>
      <c r="H9" s="17">
        <v>6</v>
      </c>
      <c r="I9" s="16" t="s">
        <v>285</v>
      </c>
      <c r="J9" s="18">
        <v>0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23"/>
      <c r="W9" s="24">
        <f t="shared" si="1"/>
        <v>0</v>
      </c>
      <c r="X9" s="25">
        <f t="shared" si="2"/>
        <v>0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283</v>
      </c>
      <c r="E10" s="16" t="s">
        <v>259</v>
      </c>
      <c r="F10" s="16" t="s">
        <v>222</v>
      </c>
      <c r="G10" s="17" t="s">
        <v>286</v>
      </c>
      <c r="H10" s="17">
        <v>7</v>
      </c>
      <c r="I10" s="16" t="s">
        <v>287</v>
      </c>
      <c r="J10" s="18">
        <v>8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23"/>
      <c r="W10" s="24">
        <f t="shared" si="1"/>
        <v>8</v>
      </c>
      <c r="X10" s="25">
        <f t="shared" si="2"/>
        <v>0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283</v>
      </c>
      <c r="E11" s="16" t="s">
        <v>259</v>
      </c>
      <c r="F11" s="16" t="s">
        <v>222</v>
      </c>
      <c r="G11" s="17" t="s">
        <v>273</v>
      </c>
      <c r="H11" s="17">
        <v>8</v>
      </c>
      <c r="I11" s="16" t="s">
        <v>288</v>
      </c>
      <c r="J11" s="18">
        <v>11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23"/>
      <c r="W11" s="24">
        <f t="shared" si="1"/>
        <v>11</v>
      </c>
      <c r="X11" s="25">
        <f t="shared" si="2"/>
        <v>0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283</v>
      </c>
      <c r="E12" s="16" t="s">
        <v>259</v>
      </c>
      <c r="F12" s="16" t="s">
        <v>131</v>
      </c>
      <c r="G12" s="17" t="s">
        <v>273</v>
      </c>
      <c r="H12" s="17">
        <v>9</v>
      </c>
      <c r="I12" s="16" t="s">
        <v>289</v>
      </c>
      <c r="J12" s="18">
        <v>21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3"/>
      <c r="W12" s="24">
        <f t="shared" si="1"/>
        <v>21</v>
      </c>
      <c r="X12" s="25">
        <f t="shared" si="2"/>
        <v>0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283</v>
      </c>
      <c r="E13" s="16" t="s">
        <v>259</v>
      </c>
      <c r="F13" s="16" t="s">
        <v>131</v>
      </c>
      <c r="G13" s="17" t="s">
        <v>290</v>
      </c>
      <c r="H13" s="17">
        <v>10</v>
      </c>
      <c r="I13" s="16" t="s">
        <v>291</v>
      </c>
      <c r="J13" s="18">
        <v>5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23"/>
      <c r="W13" s="24">
        <f t="shared" si="1"/>
        <v>5</v>
      </c>
      <c r="X13" s="25">
        <f t="shared" si="2"/>
        <v>0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283</v>
      </c>
      <c r="E14" s="16" t="s">
        <v>259</v>
      </c>
      <c r="F14" s="16" t="s">
        <v>222</v>
      </c>
      <c r="G14" s="17" t="s">
        <v>271</v>
      </c>
      <c r="H14" s="17">
        <v>11</v>
      </c>
      <c r="I14" s="16" t="s">
        <v>292</v>
      </c>
      <c r="J14" s="18">
        <v>8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23"/>
      <c r="W14" s="24">
        <f t="shared" si="1"/>
        <v>8</v>
      </c>
      <c r="X14" s="25">
        <f t="shared" si="2"/>
        <v>0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283</v>
      </c>
      <c r="E15" s="16" t="s">
        <v>259</v>
      </c>
      <c r="F15" s="16" t="s">
        <v>222</v>
      </c>
      <c r="G15" s="17" t="s">
        <v>271</v>
      </c>
      <c r="H15" s="17">
        <v>12</v>
      </c>
      <c r="I15" s="16" t="s">
        <v>57</v>
      </c>
      <c r="J15" s="18">
        <v>2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23"/>
      <c r="W15" s="24">
        <f t="shared" si="1"/>
        <v>2</v>
      </c>
      <c r="X15" s="25">
        <f t="shared" si="2"/>
        <v>0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283</v>
      </c>
      <c r="E16" s="16" t="s">
        <v>259</v>
      </c>
      <c r="F16" s="16" t="s">
        <v>131</v>
      </c>
      <c r="G16" s="17" t="s">
        <v>290</v>
      </c>
      <c r="H16" s="17">
        <v>13</v>
      </c>
      <c r="I16" s="16" t="s">
        <v>293</v>
      </c>
      <c r="J16" s="18">
        <v>5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23"/>
      <c r="W16" s="24">
        <f t="shared" si="1"/>
        <v>5</v>
      </c>
      <c r="X16" s="25">
        <f t="shared" si="2"/>
        <v>0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283</v>
      </c>
      <c r="E17" s="16" t="s">
        <v>259</v>
      </c>
      <c r="F17" s="16" t="s">
        <v>131</v>
      </c>
      <c r="G17" s="17" t="s">
        <v>290</v>
      </c>
      <c r="H17" s="17">
        <v>14</v>
      </c>
      <c r="I17" s="16" t="s">
        <v>36</v>
      </c>
      <c r="J17" s="18">
        <v>6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23"/>
      <c r="W17" s="24">
        <f t="shared" si="1"/>
        <v>6</v>
      </c>
      <c r="X17" s="25">
        <f t="shared" si="2"/>
        <v>0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283</v>
      </c>
      <c r="E18" s="16" t="s">
        <v>259</v>
      </c>
      <c r="F18" s="16" t="s">
        <v>222</v>
      </c>
      <c r="G18" s="17" t="s">
        <v>290</v>
      </c>
      <c r="H18" s="17">
        <v>15</v>
      </c>
      <c r="I18" s="16" t="s">
        <v>294</v>
      </c>
      <c r="J18" s="18">
        <v>0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3"/>
      <c r="W18" s="24">
        <f t="shared" si="1"/>
        <v>0</v>
      </c>
      <c r="X18" s="25">
        <f t="shared" si="2"/>
        <v>0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283</v>
      </c>
      <c r="E19" s="16" t="s">
        <v>259</v>
      </c>
      <c r="F19" s="16" t="s">
        <v>131</v>
      </c>
      <c r="G19" s="17" t="s">
        <v>286</v>
      </c>
      <c r="H19" s="17">
        <v>16</v>
      </c>
      <c r="I19" s="16" t="s">
        <v>132</v>
      </c>
      <c r="J19" s="18">
        <v>10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3"/>
      <c r="W19" s="24">
        <f t="shared" si="1"/>
        <v>10</v>
      </c>
      <c r="X19" s="25">
        <f t="shared" si="2"/>
        <v>0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283</v>
      </c>
      <c r="E20" s="16" t="s">
        <v>259</v>
      </c>
      <c r="F20" s="16" t="s">
        <v>131</v>
      </c>
      <c r="G20" s="17" t="s">
        <v>290</v>
      </c>
      <c r="H20" s="17">
        <v>17</v>
      </c>
      <c r="I20" s="16" t="s">
        <v>295</v>
      </c>
      <c r="J20" s="18">
        <v>0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23"/>
      <c r="W20" s="24">
        <f t="shared" si="1"/>
        <v>0</v>
      </c>
      <c r="X20" s="25">
        <f t="shared" si="2"/>
        <v>0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283</v>
      </c>
      <c r="E21" s="16" t="s">
        <v>259</v>
      </c>
      <c r="F21" s="16" t="s">
        <v>131</v>
      </c>
      <c r="G21" s="17" t="s">
        <v>271</v>
      </c>
      <c r="H21" s="17">
        <v>18</v>
      </c>
      <c r="I21" s="16" t="s">
        <v>133</v>
      </c>
      <c r="J21" s="18">
        <v>4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3"/>
      <c r="W21" s="24">
        <f t="shared" si="1"/>
        <v>4</v>
      </c>
      <c r="X21" s="25">
        <f t="shared" si="2"/>
        <v>0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283</v>
      </c>
      <c r="E22" s="16" t="s">
        <v>259</v>
      </c>
      <c r="F22" s="16" t="s">
        <v>131</v>
      </c>
      <c r="G22" s="17" t="s">
        <v>271</v>
      </c>
      <c r="H22" s="17">
        <v>19</v>
      </c>
      <c r="I22" s="16" t="s">
        <v>137</v>
      </c>
      <c r="J22" s="18">
        <v>2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23"/>
      <c r="W22" s="24">
        <f t="shared" si="1"/>
        <v>2</v>
      </c>
      <c r="X22" s="25">
        <f t="shared" si="2"/>
        <v>0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283</v>
      </c>
      <c r="E23" s="16" t="s">
        <v>259</v>
      </c>
      <c r="F23" s="16" t="s">
        <v>131</v>
      </c>
      <c r="G23" s="17" t="s">
        <v>271</v>
      </c>
      <c r="H23" s="17">
        <v>20</v>
      </c>
      <c r="I23" s="16" t="s">
        <v>134</v>
      </c>
      <c r="J23" s="18"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3"/>
      <c r="W23" s="24">
        <f t="shared" si="1"/>
        <v>0</v>
      </c>
      <c r="X23" s="25">
        <f t="shared" si="2"/>
        <v>0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283</v>
      </c>
      <c r="E24" s="16" t="s">
        <v>259</v>
      </c>
      <c r="F24" s="16" t="s">
        <v>131</v>
      </c>
      <c r="G24" s="17" t="s">
        <v>271</v>
      </c>
      <c r="H24" s="17">
        <v>21</v>
      </c>
      <c r="I24" s="16" t="s">
        <v>135</v>
      </c>
      <c r="J24" s="18"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3"/>
      <c r="W24" s="24">
        <f t="shared" si="1"/>
        <v>0</v>
      </c>
      <c r="X24" s="25">
        <f t="shared" si="2"/>
        <v>0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283</v>
      </c>
      <c r="E25" s="16" t="s">
        <v>259</v>
      </c>
      <c r="F25" s="16" t="s">
        <v>131</v>
      </c>
      <c r="G25" s="17" t="s">
        <v>271</v>
      </c>
      <c r="H25" s="17">
        <v>22</v>
      </c>
      <c r="I25" s="16" t="s">
        <v>296</v>
      </c>
      <c r="J25" s="18"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23"/>
      <c r="W25" s="24">
        <f t="shared" si="1"/>
        <v>0</v>
      </c>
      <c r="X25" s="25">
        <f t="shared" si="2"/>
        <v>0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283</v>
      </c>
      <c r="E26" s="16" t="s">
        <v>259</v>
      </c>
      <c r="F26" s="16" t="s">
        <v>17</v>
      </c>
      <c r="G26" s="17" t="s">
        <v>273</v>
      </c>
      <c r="H26" s="17">
        <v>23</v>
      </c>
      <c r="I26" s="16" t="s">
        <v>297</v>
      </c>
      <c r="J26" s="18">
        <v>2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23"/>
      <c r="W26" s="24">
        <f t="shared" si="1"/>
        <v>2</v>
      </c>
      <c r="X26" s="25">
        <f t="shared" si="2"/>
        <v>0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283</v>
      </c>
      <c r="E27" s="16" t="s">
        <v>259</v>
      </c>
      <c r="F27" s="16" t="s">
        <v>17</v>
      </c>
      <c r="G27" s="17" t="s">
        <v>273</v>
      </c>
      <c r="H27" s="17">
        <v>24</v>
      </c>
      <c r="I27" s="16" t="s">
        <v>298</v>
      </c>
      <c r="J27" s="18">
        <v>10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23"/>
      <c r="W27" s="24">
        <f t="shared" si="1"/>
        <v>10</v>
      </c>
      <c r="X27" s="25">
        <f t="shared" si="2"/>
        <v>0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283</v>
      </c>
      <c r="E28" s="16" t="s">
        <v>259</v>
      </c>
      <c r="F28" s="16" t="s">
        <v>223</v>
      </c>
      <c r="G28" s="17" t="s">
        <v>286</v>
      </c>
      <c r="H28" s="17">
        <v>25</v>
      </c>
      <c r="I28" s="16" t="s">
        <v>156</v>
      </c>
      <c r="J28" s="18">
        <v>13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23"/>
      <c r="W28" s="24">
        <f t="shared" si="1"/>
        <v>13</v>
      </c>
      <c r="X28" s="25">
        <f t="shared" si="2"/>
        <v>0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283</v>
      </c>
      <c r="E29" s="16" t="s">
        <v>259</v>
      </c>
      <c r="F29" s="16" t="s">
        <v>223</v>
      </c>
      <c r="G29" s="17" t="s">
        <v>273</v>
      </c>
      <c r="H29" s="17">
        <v>26</v>
      </c>
      <c r="I29" s="16" t="s">
        <v>299</v>
      </c>
      <c r="J29" s="18">
        <v>10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23"/>
      <c r="W29" s="24">
        <f t="shared" si="1"/>
        <v>10</v>
      </c>
      <c r="X29" s="25">
        <f t="shared" si="2"/>
        <v>0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283</v>
      </c>
      <c r="E30" s="16" t="s">
        <v>259</v>
      </c>
      <c r="F30" s="16" t="s">
        <v>223</v>
      </c>
      <c r="G30" s="17" t="s">
        <v>273</v>
      </c>
      <c r="H30" s="17">
        <v>27</v>
      </c>
      <c r="I30" s="16" t="s">
        <v>300</v>
      </c>
      <c r="J30" s="18">
        <v>4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23"/>
      <c r="W30" s="24">
        <f t="shared" si="1"/>
        <v>4</v>
      </c>
      <c r="X30" s="25">
        <f t="shared" si="2"/>
        <v>0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283</v>
      </c>
      <c r="E31" s="16" t="s">
        <v>259</v>
      </c>
      <c r="F31" s="16" t="s">
        <v>223</v>
      </c>
      <c r="G31" s="17" t="s">
        <v>271</v>
      </c>
      <c r="H31" s="17">
        <v>28</v>
      </c>
      <c r="I31" s="16" t="s">
        <v>159</v>
      </c>
      <c r="J31" s="18"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23"/>
      <c r="W31" s="24">
        <f t="shared" si="1"/>
        <v>0</v>
      </c>
      <c r="X31" s="25">
        <f t="shared" si="2"/>
        <v>0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283</v>
      </c>
      <c r="E32" s="16" t="s">
        <v>259</v>
      </c>
      <c r="F32" s="16" t="s">
        <v>223</v>
      </c>
      <c r="G32" s="17" t="s">
        <v>273</v>
      </c>
      <c r="H32" s="17">
        <v>29</v>
      </c>
      <c r="I32" s="16" t="s">
        <v>301</v>
      </c>
      <c r="J32" s="18">
        <v>7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23"/>
      <c r="W32" s="24">
        <f t="shared" si="1"/>
        <v>7</v>
      </c>
      <c r="X32" s="25">
        <f t="shared" si="2"/>
        <v>0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283</v>
      </c>
      <c r="E33" s="16" t="s">
        <v>259</v>
      </c>
      <c r="F33" s="16" t="s">
        <v>223</v>
      </c>
      <c r="G33" s="17" t="s">
        <v>290</v>
      </c>
      <c r="H33" s="17">
        <v>30</v>
      </c>
      <c r="I33" s="16" t="s">
        <v>302</v>
      </c>
      <c r="J33" s="18">
        <v>5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23"/>
      <c r="W33" s="24">
        <f t="shared" si="1"/>
        <v>5</v>
      </c>
      <c r="X33" s="25">
        <f t="shared" si="2"/>
        <v>0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283</v>
      </c>
      <c r="E34" s="16" t="s">
        <v>259</v>
      </c>
      <c r="F34" s="16" t="s">
        <v>223</v>
      </c>
      <c r="G34" s="17" t="s">
        <v>290</v>
      </c>
      <c r="H34" s="17">
        <v>31</v>
      </c>
      <c r="I34" s="16" t="s">
        <v>160</v>
      </c>
      <c r="J34" s="18">
        <v>1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23"/>
      <c r="W34" s="24">
        <f t="shared" si="1"/>
        <v>1</v>
      </c>
      <c r="X34" s="25">
        <f t="shared" si="2"/>
        <v>0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283</v>
      </c>
      <c r="E35" s="16" t="s">
        <v>259</v>
      </c>
      <c r="F35" s="16" t="s">
        <v>223</v>
      </c>
      <c r="G35" s="17" t="s">
        <v>290</v>
      </c>
      <c r="H35" s="17">
        <v>32</v>
      </c>
      <c r="I35" s="16" t="s">
        <v>154</v>
      </c>
      <c r="J35" s="18">
        <v>4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23"/>
      <c r="W35" s="24">
        <f t="shared" si="1"/>
        <v>4</v>
      </c>
      <c r="X35" s="25">
        <f t="shared" si="2"/>
        <v>0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283</v>
      </c>
      <c r="E36" s="16" t="s">
        <v>259</v>
      </c>
      <c r="F36" s="16" t="s">
        <v>223</v>
      </c>
      <c r="G36" s="17" t="s">
        <v>290</v>
      </c>
      <c r="H36" s="17">
        <v>33</v>
      </c>
      <c r="I36" s="16" t="s">
        <v>303</v>
      </c>
      <c r="J36" s="18"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23"/>
      <c r="W36" s="24">
        <f t="shared" si="1"/>
        <v>0</v>
      </c>
      <c r="X36" s="25">
        <f t="shared" si="2"/>
        <v>0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283</v>
      </c>
      <c r="E37" s="16" t="s">
        <v>259</v>
      </c>
      <c r="F37" s="16" t="s">
        <v>223</v>
      </c>
      <c r="G37" s="17" t="s">
        <v>271</v>
      </c>
      <c r="H37" s="17">
        <v>34</v>
      </c>
      <c r="I37" s="16" t="s">
        <v>163</v>
      </c>
      <c r="J37" s="18"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23"/>
      <c r="W37" s="24">
        <f t="shared" si="1"/>
        <v>0</v>
      </c>
      <c r="X37" s="25">
        <f t="shared" si="2"/>
        <v>0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283</v>
      </c>
      <c r="E38" s="16" t="s">
        <v>259</v>
      </c>
      <c r="F38" s="16" t="s">
        <v>223</v>
      </c>
      <c r="G38" s="17" t="s">
        <v>271</v>
      </c>
      <c r="H38" s="17">
        <v>35</v>
      </c>
      <c r="I38" s="16" t="s">
        <v>304</v>
      </c>
      <c r="J38" s="18"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23"/>
      <c r="W38" s="24">
        <f t="shared" si="1"/>
        <v>0</v>
      </c>
      <c r="X38" s="25">
        <f t="shared" si="2"/>
        <v>0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283</v>
      </c>
      <c r="E39" s="16" t="s">
        <v>259</v>
      </c>
      <c r="F39" s="16" t="s">
        <v>223</v>
      </c>
      <c r="G39" s="17" t="s">
        <v>271</v>
      </c>
      <c r="H39" s="17">
        <v>36</v>
      </c>
      <c r="I39" s="16" t="s">
        <v>162</v>
      </c>
      <c r="J39" s="18">
        <v>5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23"/>
      <c r="W39" s="24">
        <f t="shared" si="1"/>
        <v>5</v>
      </c>
      <c r="X39" s="25">
        <f t="shared" si="2"/>
        <v>0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283</v>
      </c>
      <c r="E40" s="16" t="s">
        <v>247</v>
      </c>
      <c r="F40" s="16" t="s">
        <v>35</v>
      </c>
      <c r="G40" s="17" t="s">
        <v>273</v>
      </c>
      <c r="H40" s="17">
        <v>37</v>
      </c>
      <c r="I40" s="16" t="s">
        <v>35</v>
      </c>
      <c r="J40" s="18">
        <v>9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23"/>
      <c r="W40" s="24">
        <f t="shared" si="1"/>
        <v>9</v>
      </c>
      <c r="X40" s="25">
        <f t="shared" si="2"/>
        <v>0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283</v>
      </c>
      <c r="E41" s="16" t="s">
        <v>247</v>
      </c>
      <c r="F41" s="16" t="s">
        <v>35</v>
      </c>
      <c r="G41" s="17" t="s">
        <v>271</v>
      </c>
      <c r="H41" s="17">
        <v>38</v>
      </c>
      <c r="I41" s="16" t="s">
        <v>45</v>
      </c>
      <c r="J41" s="18"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23"/>
      <c r="W41" s="24">
        <f t="shared" si="1"/>
        <v>0</v>
      </c>
      <c r="X41" s="25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283</v>
      </c>
      <c r="E42" s="16" t="s">
        <v>247</v>
      </c>
      <c r="F42" s="16" t="s">
        <v>35</v>
      </c>
      <c r="G42" s="17" t="s">
        <v>271</v>
      </c>
      <c r="H42" s="17">
        <v>39</v>
      </c>
      <c r="I42" s="16" t="s">
        <v>305</v>
      </c>
      <c r="J42" s="18"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23"/>
      <c r="W42" s="24">
        <f t="shared" si="1"/>
        <v>0</v>
      </c>
      <c r="X42" s="25">
        <f t="shared" si="2"/>
        <v>0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283</v>
      </c>
      <c r="E43" s="16" t="s">
        <v>247</v>
      </c>
      <c r="F43" s="16" t="s">
        <v>35</v>
      </c>
      <c r="G43" s="17" t="s">
        <v>290</v>
      </c>
      <c r="H43" s="17">
        <v>40</v>
      </c>
      <c r="I43" s="16" t="s">
        <v>41</v>
      </c>
      <c r="J43" s="18">
        <v>0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23"/>
      <c r="W43" s="24">
        <f t="shared" si="1"/>
        <v>0</v>
      </c>
      <c r="X43" s="25">
        <f t="shared" si="2"/>
        <v>0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283</v>
      </c>
      <c r="E44" s="16" t="s">
        <v>247</v>
      </c>
      <c r="F44" s="16" t="s">
        <v>35</v>
      </c>
      <c r="G44" s="17" t="s">
        <v>271</v>
      </c>
      <c r="H44" s="17">
        <v>41</v>
      </c>
      <c r="I44" s="16" t="s">
        <v>39</v>
      </c>
      <c r="J44" s="18">
        <v>5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23"/>
      <c r="W44" s="24">
        <f t="shared" si="1"/>
        <v>5</v>
      </c>
      <c r="X44" s="25">
        <f t="shared" si="2"/>
        <v>0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283</v>
      </c>
      <c r="E45" s="16" t="s">
        <v>247</v>
      </c>
      <c r="F45" s="16" t="s">
        <v>35</v>
      </c>
      <c r="G45" s="17" t="s">
        <v>271</v>
      </c>
      <c r="H45" s="17">
        <v>42</v>
      </c>
      <c r="I45" s="16" t="s">
        <v>306</v>
      </c>
      <c r="J45" s="18">
        <v>0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23"/>
      <c r="W45" s="24">
        <f t="shared" si="1"/>
        <v>0</v>
      </c>
      <c r="X45" s="25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283</v>
      </c>
      <c r="E46" s="16" t="s">
        <v>247</v>
      </c>
      <c r="F46" s="16" t="s">
        <v>35</v>
      </c>
      <c r="G46" s="17" t="s">
        <v>271</v>
      </c>
      <c r="H46" s="17">
        <v>43</v>
      </c>
      <c r="I46" s="16" t="s">
        <v>37</v>
      </c>
      <c r="J46" s="18">
        <v>0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23"/>
      <c r="W46" s="24">
        <f t="shared" si="1"/>
        <v>0</v>
      </c>
      <c r="X46" s="25">
        <f t="shared" si="2"/>
        <v>0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283</v>
      </c>
      <c r="E47" s="16" t="s">
        <v>247</v>
      </c>
      <c r="F47" s="16" t="s">
        <v>35</v>
      </c>
      <c r="G47" s="17" t="s">
        <v>271</v>
      </c>
      <c r="H47" s="17">
        <v>45</v>
      </c>
      <c r="I47" s="16" t="s">
        <v>40</v>
      </c>
      <c r="J47" s="18">
        <v>0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23"/>
      <c r="W47" s="24">
        <f t="shared" si="1"/>
        <v>0</v>
      </c>
      <c r="X47" s="25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283</v>
      </c>
      <c r="E48" s="16" t="s">
        <v>247</v>
      </c>
      <c r="F48" s="16" t="s">
        <v>35</v>
      </c>
      <c r="G48" s="17" t="s">
        <v>271</v>
      </c>
      <c r="H48" s="17">
        <v>46</v>
      </c>
      <c r="I48" s="16" t="s">
        <v>42</v>
      </c>
      <c r="J48" s="18">
        <v>1</v>
      </c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23"/>
      <c r="W48" s="24">
        <f t="shared" si="1"/>
        <v>1</v>
      </c>
      <c r="X48" s="25">
        <f t="shared" si="2"/>
        <v>0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283</v>
      </c>
      <c r="E49" s="16" t="s">
        <v>247</v>
      </c>
      <c r="F49" s="16" t="s">
        <v>35</v>
      </c>
      <c r="G49" s="17" t="s">
        <v>271</v>
      </c>
      <c r="H49" s="17">
        <v>47</v>
      </c>
      <c r="I49" s="16" t="s">
        <v>44</v>
      </c>
      <c r="J49" s="18">
        <v>0</v>
      </c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23"/>
      <c r="W49" s="24">
        <f t="shared" si="1"/>
        <v>0</v>
      </c>
      <c r="X49" s="25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283</v>
      </c>
      <c r="E50" s="16" t="s">
        <v>259</v>
      </c>
      <c r="F50" s="16" t="s">
        <v>17</v>
      </c>
      <c r="G50" s="17" t="s">
        <v>271</v>
      </c>
      <c r="H50" s="17">
        <v>48</v>
      </c>
      <c r="I50" s="16" t="s">
        <v>22</v>
      </c>
      <c r="J50" s="18">
        <v>0</v>
      </c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23"/>
      <c r="W50" s="24">
        <f t="shared" si="1"/>
        <v>0</v>
      </c>
      <c r="X50" s="25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283</v>
      </c>
      <c r="E51" s="16" t="s">
        <v>259</v>
      </c>
      <c r="F51" s="16" t="s">
        <v>17</v>
      </c>
      <c r="G51" s="17" t="s">
        <v>271</v>
      </c>
      <c r="H51" s="17">
        <v>49</v>
      </c>
      <c r="I51" s="16" t="s">
        <v>21</v>
      </c>
      <c r="J51" s="18">
        <v>0</v>
      </c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23"/>
      <c r="W51" s="24">
        <f t="shared" si="1"/>
        <v>0</v>
      </c>
      <c r="X51" s="25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283</v>
      </c>
      <c r="E52" s="16" t="s">
        <v>259</v>
      </c>
      <c r="F52" s="16" t="s">
        <v>17</v>
      </c>
      <c r="G52" s="17" t="s">
        <v>271</v>
      </c>
      <c r="H52" s="17">
        <v>50</v>
      </c>
      <c r="I52" s="16" t="s">
        <v>307</v>
      </c>
      <c r="J52" s="18">
        <v>0</v>
      </c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23"/>
      <c r="W52" s="24">
        <f t="shared" si="1"/>
        <v>0</v>
      </c>
      <c r="X52" s="25">
        <f t="shared" si="2"/>
        <v>0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283</v>
      </c>
      <c r="E53" s="16" t="s">
        <v>259</v>
      </c>
      <c r="F53" s="16" t="s">
        <v>17</v>
      </c>
      <c r="G53" s="17" t="s">
        <v>273</v>
      </c>
      <c r="H53" s="17">
        <v>51</v>
      </c>
      <c r="I53" s="16" t="s">
        <v>18</v>
      </c>
      <c r="J53" s="18">
        <v>5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23"/>
      <c r="W53" s="24">
        <f t="shared" si="1"/>
        <v>5</v>
      </c>
      <c r="X53" s="25">
        <f t="shared" si="2"/>
        <v>0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283</v>
      </c>
      <c r="E54" s="16" t="s">
        <v>259</v>
      </c>
      <c r="F54" s="16" t="s">
        <v>17</v>
      </c>
      <c r="G54" s="17" t="s">
        <v>271</v>
      </c>
      <c r="H54" s="17">
        <v>52</v>
      </c>
      <c r="I54" s="16" t="s">
        <v>308</v>
      </c>
      <c r="J54" s="18">
        <v>1</v>
      </c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23"/>
      <c r="W54" s="24">
        <f t="shared" si="1"/>
        <v>1</v>
      </c>
      <c r="X54" s="25">
        <f t="shared" si="2"/>
        <v>0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283</v>
      </c>
      <c r="E55" s="16" t="s">
        <v>247</v>
      </c>
      <c r="F55" s="16" t="s">
        <v>215</v>
      </c>
      <c r="G55" s="17" t="s">
        <v>273</v>
      </c>
      <c r="H55" s="17">
        <v>53</v>
      </c>
      <c r="I55" s="16" t="s">
        <v>215</v>
      </c>
      <c r="J55" s="18">
        <v>3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23"/>
      <c r="W55" s="24">
        <f t="shared" si="1"/>
        <v>3</v>
      </c>
      <c r="X55" s="25">
        <f t="shared" si="2"/>
        <v>0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283</v>
      </c>
      <c r="E56" s="16" t="s">
        <v>247</v>
      </c>
      <c r="F56" s="16" t="s">
        <v>84</v>
      </c>
      <c r="G56" s="17" t="s">
        <v>273</v>
      </c>
      <c r="H56" s="17">
        <v>54</v>
      </c>
      <c r="I56" s="16" t="s">
        <v>47</v>
      </c>
      <c r="J56" s="18">
        <v>1</v>
      </c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23"/>
      <c r="W56" s="24">
        <f t="shared" si="1"/>
        <v>1</v>
      </c>
      <c r="X56" s="25">
        <f t="shared" si="2"/>
        <v>0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283</v>
      </c>
      <c r="E57" s="16" t="s">
        <v>247</v>
      </c>
      <c r="F57" s="16" t="s">
        <v>84</v>
      </c>
      <c r="G57" s="17" t="s">
        <v>271</v>
      </c>
      <c r="H57" s="17">
        <v>55</v>
      </c>
      <c r="I57" s="16" t="s">
        <v>50</v>
      </c>
      <c r="J57" s="18">
        <v>2</v>
      </c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23"/>
      <c r="W57" s="24">
        <f t="shared" si="1"/>
        <v>2</v>
      </c>
      <c r="X57" s="25">
        <f t="shared" si="2"/>
        <v>0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283</v>
      </c>
      <c r="E58" s="16" t="s">
        <v>247</v>
      </c>
      <c r="F58" s="16" t="s">
        <v>84</v>
      </c>
      <c r="G58" s="17" t="s">
        <v>271</v>
      </c>
      <c r="H58" s="17">
        <v>56</v>
      </c>
      <c r="I58" s="16" t="s">
        <v>49</v>
      </c>
      <c r="J58" s="18">
        <v>3</v>
      </c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23"/>
      <c r="W58" s="24">
        <f t="shared" si="1"/>
        <v>3</v>
      </c>
      <c r="X58" s="25">
        <f t="shared" si="2"/>
        <v>0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283</v>
      </c>
      <c r="E59" s="16" t="s">
        <v>247</v>
      </c>
      <c r="F59" s="16" t="s">
        <v>84</v>
      </c>
      <c r="G59" s="17" t="s">
        <v>271</v>
      </c>
      <c r="H59" s="17">
        <v>57</v>
      </c>
      <c r="I59" s="16" t="s">
        <v>309</v>
      </c>
      <c r="J59" s="18">
        <v>1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23"/>
      <c r="W59" s="24">
        <f t="shared" si="1"/>
        <v>1</v>
      </c>
      <c r="X59" s="25">
        <f t="shared" si="2"/>
        <v>0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283</v>
      </c>
      <c r="E60" s="16" t="s">
        <v>247</v>
      </c>
      <c r="F60" s="16" t="s">
        <v>84</v>
      </c>
      <c r="G60" s="17" t="s">
        <v>271</v>
      </c>
      <c r="H60" s="17">
        <v>58</v>
      </c>
      <c r="I60" s="16" t="s">
        <v>51</v>
      </c>
      <c r="J60" s="18">
        <v>0</v>
      </c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23"/>
      <c r="W60" s="24">
        <f t="shared" si="1"/>
        <v>0</v>
      </c>
      <c r="X60" s="25">
        <f t="shared" si="2"/>
        <v>0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283</v>
      </c>
      <c r="E61" s="16" t="s">
        <v>247</v>
      </c>
      <c r="F61" s="16" t="s">
        <v>84</v>
      </c>
      <c r="G61" s="17" t="s">
        <v>271</v>
      </c>
      <c r="H61" s="17">
        <v>59</v>
      </c>
      <c r="I61" s="16" t="s">
        <v>48</v>
      </c>
      <c r="J61" s="18">
        <v>0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23"/>
      <c r="W61" s="24">
        <f t="shared" si="1"/>
        <v>0</v>
      </c>
      <c r="X61" s="25">
        <f t="shared" si="2"/>
        <v>0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283</v>
      </c>
      <c r="E62" s="16" t="s">
        <v>247</v>
      </c>
      <c r="F62" s="16" t="s">
        <v>84</v>
      </c>
      <c r="G62" s="17" t="s">
        <v>273</v>
      </c>
      <c r="H62" s="17">
        <v>60</v>
      </c>
      <c r="I62" s="16" t="s">
        <v>66</v>
      </c>
      <c r="J62" s="18">
        <v>0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23"/>
      <c r="W62" s="24">
        <f t="shared" si="1"/>
        <v>0</v>
      </c>
      <c r="X62" s="25">
        <f t="shared" si="2"/>
        <v>0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283</v>
      </c>
      <c r="E63" s="16" t="s">
        <v>247</v>
      </c>
      <c r="F63" s="16" t="s">
        <v>84</v>
      </c>
      <c r="G63" s="17" t="s">
        <v>271</v>
      </c>
      <c r="H63" s="17">
        <v>61</v>
      </c>
      <c r="I63" s="16" t="s">
        <v>67</v>
      </c>
      <c r="J63" s="18">
        <v>0</v>
      </c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23"/>
      <c r="W63" s="24">
        <f t="shared" si="1"/>
        <v>0</v>
      </c>
      <c r="X63" s="25">
        <f t="shared" si="2"/>
        <v>0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283</v>
      </c>
      <c r="E64" s="16" t="s">
        <v>247</v>
      </c>
      <c r="F64" s="16" t="s">
        <v>84</v>
      </c>
      <c r="G64" s="17" t="s">
        <v>271</v>
      </c>
      <c r="H64" s="17">
        <v>62</v>
      </c>
      <c r="I64" s="16" t="s">
        <v>65</v>
      </c>
      <c r="J64" s="18">
        <v>0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23"/>
      <c r="W64" s="24">
        <f t="shared" si="1"/>
        <v>0</v>
      </c>
      <c r="X64" s="25">
        <f t="shared" si="2"/>
        <v>0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283</v>
      </c>
      <c r="E65" s="16" t="s">
        <v>247</v>
      </c>
      <c r="F65" s="16" t="s">
        <v>84</v>
      </c>
      <c r="G65" s="17" t="s">
        <v>273</v>
      </c>
      <c r="H65" s="17">
        <v>63</v>
      </c>
      <c r="I65" s="16" t="s">
        <v>63</v>
      </c>
      <c r="J65" s="18">
        <v>0</v>
      </c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23"/>
      <c r="W65" s="24">
        <f t="shared" si="1"/>
        <v>0</v>
      </c>
      <c r="X65" s="25">
        <f t="shared" si="2"/>
        <v>0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283</v>
      </c>
      <c r="E66" s="16" t="s">
        <v>247</v>
      </c>
      <c r="F66" s="16" t="s">
        <v>84</v>
      </c>
      <c r="G66" s="17" t="s">
        <v>273</v>
      </c>
      <c r="H66" s="17">
        <v>64</v>
      </c>
      <c r="I66" s="16" t="s">
        <v>310</v>
      </c>
      <c r="J66" s="18">
        <v>0</v>
      </c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23"/>
      <c r="W66" s="24">
        <f t="shared" si="1"/>
        <v>0</v>
      </c>
      <c r="X66" s="25">
        <f t="shared" si="2"/>
        <v>0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283</v>
      </c>
      <c r="E67" s="16" t="s">
        <v>247</v>
      </c>
      <c r="F67" s="16" t="s">
        <v>84</v>
      </c>
      <c r="G67" s="17" t="s">
        <v>271</v>
      </c>
      <c r="H67" s="17">
        <v>65</v>
      </c>
      <c r="I67" s="16" t="s">
        <v>88</v>
      </c>
      <c r="J67" s="18">
        <v>0</v>
      </c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23"/>
      <c r="W67" s="24">
        <f t="shared" si="1"/>
        <v>0</v>
      </c>
      <c r="X67" s="25">
        <f t="shared" si="2"/>
        <v>0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283</v>
      </c>
      <c r="E68" s="16" t="s">
        <v>247</v>
      </c>
      <c r="F68" s="16" t="s">
        <v>98</v>
      </c>
      <c r="G68" s="17" t="s">
        <v>311</v>
      </c>
      <c r="H68" s="17">
        <v>66</v>
      </c>
      <c r="I68" s="16" t="s">
        <v>312</v>
      </c>
      <c r="J68" s="18">
        <v>20</v>
      </c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23"/>
      <c r="W68" s="24">
        <f t="shared" si="1"/>
        <v>20</v>
      </c>
      <c r="X68" s="25">
        <f t="shared" si="2"/>
        <v>0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283</v>
      </c>
      <c r="E69" s="16" t="s">
        <v>247</v>
      </c>
      <c r="F69" s="16" t="s">
        <v>98</v>
      </c>
      <c r="G69" s="17" t="s">
        <v>271</v>
      </c>
      <c r="H69" s="17">
        <v>67</v>
      </c>
      <c r="I69" s="16" t="s">
        <v>313</v>
      </c>
      <c r="J69" s="18">
        <v>0</v>
      </c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23"/>
      <c r="W69" s="24">
        <f t="shared" si="1"/>
        <v>0</v>
      </c>
      <c r="X69" s="25">
        <f t="shared" si="2"/>
        <v>0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283</v>
      </c>
      <c r="E70" s="16" t="s">
        <v>247</v>
      </c>
      <c r="F70" s="16" t="s">
        <v>98</v>
      </c>
      <c r="G70" s="17" t="s">
        <v>271</v>
      </c>
      <c r="H70" s="17">
        <v>68</v>
      </c>
      <c r="I70" s="16" t="s">
        <v>101</v>
      </c>
      <c r="J70" s="18">
        <v>0</v>
      </c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23"/>
      <c r="W70" s="24">
        <f t="shared" ref="W70:W133" si="3">SUM(J70:U70)</f>
        <v>0</v>
      </c>
      <c r="X70" s="25">
        <f t="shared" ref="X70:X133" si="4">IFERROR(W70/V70,0)</f>
        <v>0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283</v>
      </c>
      <c r="E71" s="16" t="s">
        <v>247</v>
      </c>
      <c r="F71" s="16" t="s">
        <v>98</v>
      </c>
      <c r="G71" s="17" t="s">
        <v>290</v>
      </c>
      <c r="H71" s="17">
        <v>69</v>
      </c>
      <c r="I71" s="16" t="s">
        <v>314</v>
      </c>
      <c r="J71" s="18">
        <v>3</v>
      </c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23"/>
      <c r="W71" s="24">
        <f t="shared" si="3"/>
        <v>3</v>
      </c>
      <c r="X71" s="25">
        <f t="shared" si="4"/>
        <v>0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283</v>
      </c>
      <c r="E72" s="16" t="s">
        <v>247</v>
      </c>
      <c r="F72" s="16" t="s">
        <v>98</v>
      </c>
      <c r="G72" s="17" t="s">
        <v>271</v>
      </c>
      <c r="H72" s="17">
        <v>70</v>
      </c>
      <c r="I72" s="16" t="s">
        <v>194</v>
      </c>
      <c r="J72" s="18">
        <v>4</v>
      </c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23"/>
      <c r="W72" s="24">
        <f t="shared" si="3"/>
        <v>4</v>
      </c>
      <c r="X72" s="25">
        <f t="shared" si="4"/>
        <v>0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283</v>
      </c>
      <c r="E73" s="16" t="s">
        <v>247</v>
      </c>
      <c r="F73" s="16" t="s">
        <v>98</v>
      </c>
      <c r="G73" s="17" t="s">
        <v>290</v>
      </c>
      <c r="H73" s="17">
        <v>71</v>
      </c>
      <c r="I73" s="16" t="s">
        <v>192</v>
      </c>
      <c r="J73" s="18">
        <v>0</v>
      </c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23"/>
      <c r="W73" s="24">
        <f t="shared" si="3"/>
        <v>0</v>
      </c>
      <c r="X73" s="25">
        <f t="shared" si="4"/>
        <v>0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283</v>
      </c>
      <c r="E74" s="16" t="s">
        <v>247</v>
      </c>
      <c r="F74" s="16" t="s">
        <v>98</v>
      </c>
      <c r="G74" s="17" t="s">
        <v>271</v>
      </c>
      <c r="H74" s="17">
        <v>72</v>
      </c>
      <c r="I74" s="16" t="s">
        <v>195</v>
      </c>
      <c r="J74" s="18">
        <v>0</v>
      </c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23"/>
      <c r="W74" s="24">
        <f t="shared" si="3"/>
        <v>0</v>
      </c>
      <c r="X74" s="25">
        <f t="shared" si="4"/>
        <v>0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283</v>
      </c>
      <c r="E75" s="16" t="s">
        <v>247</v>
      </c>
      <c r="F75" s="16" t="s">
        <v>98</v>
      </c>
      <c r="G75" s="17" t="s">
        <v>290</v>
      </c>
      <c r="H75" s="17">
        <v>74</v>
      </c>
      <c r="I75" s="16" t="s">
        <v>315</v>
      </c>
      <c r="J75" s="18">
        <v>3</v>
      </c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23"/>
      <c r="W75" s="24">
        <f t="shared" si="3"/>
        <v>3</v>
      </c>
      <c r="X75" s="25">
        <f t="shared" si="4"/>
        <v>0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283</v>
      </c>
      <c r="E76" s="16" t="s">
        <v>247</v>
      </c>
      <c r="F76" s="16" t="s">
        <v>98</v>
      </c>
      <c r="G76" s="17" t="s">
        <v>271</v>
      </c>
      <c r="H76" s="17">
        <v>75</v>
      </c>
      <c r="I76" s="16" t="s">
        <v>193</v>
      </c>
      <c r="J76" s="18">
        <v>0</v>
      </c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23"/>
      <c r="W76" s="24">
        <f t="shared" si="3"/>
        <v>0</v>
      </c>
      <c r="X76" s="25">
        <f t="shared" si="4"/>
        <v>0</v>
      </c>
    </row>
    <row r="77" spans="1:24" s="22" customFormat="1" ht="9.6" x14ac:dyDescent="0.2">
      <c r="A77" s="16" t="s">
        <v>316</v>
      </c>
      <c r="B77" s="16" t="s">
        <v>144</v>
      </c>
      <c r="C77" s="17">
        <v>870</v>
      </c>
      <c r="D77" s="16" t="s">
        <v>283</v>
      </c>
      <c r="E77" s="16" t="s">
        <v>144</v>
      </c>
      <c r="F77" s="16" t="s">
        <v>221</v>
      </c>
      <c r="G77" s="17" t="s">
        <v>271</v>
      </c>
      <c r="H77" s="17">
        <v>76</v>
      </c>
      <c r="I77" s="16" t="s">
        <v>146</v>
      </c>
      <c r="J77" s="18">
        <v>4</v>
      </c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23"/>
      <c r="W77" s="24">
        <f t="shared" si="3"/>
        <v>4</v>
      </c>
      <c r="X77" s="25">
        <f t="shared" si="4"/>
        <v>0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283</v>
      </c>
      <c r="E78" s="16" t="s">
        <v>247</v>
      </c>
      <c r="F78" s="16" t="s">
        <v>139</v>
      </c>
      <c r="G78" s="17" t="s">
        <v>273</v>
      </c>
      <c r="H78" s="17">
        <v>77</v>
      </c>
      <c r="I78" s="16" t="s">
        <v>317</v>
      </c>
      <c r="J78" s="18">
        <v>0</v>
      </c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23"/>
      <c r="W78" s="24">
        <f t="shared" si="3"/>
        <v>0</v>
      </c>
      <c r="X78" s="25">
        <f t="shared" si="4"/>
        <v>0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283</v>
      </c>
      <c r="E79" s="16" t="s">
        <v>247</v>
      </c>
      <c r="F79" s="16" t="s">
        <v>139</v>
      </c>
      <c r="G79" s="17" t="s">
        <v>271</v>
      </c>
      <c r="H79" s="17">
        <v>78</v>
      </c>
      <c r="I79" s="16" t="s">
        <v>318</v>
      </c>
      <c r="J79" s="18">
        <v>0</v>
      </c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23"/>
      <c r="W79" s="24">
        <f t="shared" si="3"/>
        <v>0</v>
      </c>
      <c r="X79" s="25">
        <f t="shared" si="4"/>
        <v>0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283</v>
      </c>
      <c r="E80" s="16" t="s">
        <v>247</v>
      </c>
      <c r="F80" s="16" t="s">
        <v>139</v>
      </c>
      <c r="G80" s="17" t="s">
        <v>271</v>
      </c>
      <c r="H80" s="17">
        <v>79</v>
      </c>
      <c r="I80" s="16" t="s">
        <v>319</v>
      </c>
      <c r="J80" s="18">
        <v>0</v>
      </c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23"/>
      <c r="W80" s="24">
        <f t="shared" si="3"/>
        <v>0</v>
      </c>
      <c r="X80" s="25">
        <f t="shared" si="4"/>
        <v>0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283</v>
      </c>
      <c r="E81" s="16" t="s">
        <v>247</v>
      </c>
      <c r="F81" s="16" t="s">
        <v>139</v>
      </c>
      <c r="G81" s="17" t="s">
        <v>290</v>
      </c>
      <c r="H81" s="17">
        <v>80</v>
      </c>
      <c r="I81" s="16" t="s">
        <v>212</v>
      </c>
      <c r="J81" s="18">
        <v>0</v>
      </c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23"/>
      <c r="W81" s="24">
        <f t="shared" si="3"/>
        <v>0</v>
      </c>
      <c r="X81" s="25">
        <f t="shared" si="4"/>
        <v>0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283</v>
      </c>
      <c r="E82" s="16" t="s">
        <v>247</v>
      </c>
      <c r="F82" s="16" t="s">
        <v>139</v>
      </c>
      <c r="G82" s="17" t="s">
        <v>271</v>
      </c>
      <c r="H82" s="17">
        <v>81</v>
      </c>
      <c r="I82" s="16" t="s">
        <v>210</v>
      </c>
      <c r="J82" s="18">
        <v>0</v>
      </c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23"/>
      <c r="W82" s="24">
        <f t="shared" si="3"/>
        <v>0</v>
      </c>
      <c r="X82" s="25">
        <f t="shared" si="4"/>
        <v>0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283</v>
      </c>
      <c r="E83" s="16" t="s">
        <v>247</v>
      </c>
      <c r="F83" s="16" t="s">
        <v>139</v>
      </c>
      <c r="G83" s="17" t="s">
        <v>271</v>
      </c>
      <c r="H83" s="17">
        <v>82</v>
      </c>
      <c r="I83" s="16" t="s">
        <v>140</v>
      </c>
      <c r="J83" s="18">
        <v>0</v>
      </c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23"/>
      <c r="W83" s="24">
        <f t="shared" si="3"/>
        <v>0</v>
      </c>
      <c r="X83" s="25">
        <f t="shared" si="4"/>
        <v>0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283</v>
      </c>
      <c r="E84" s="16" t="s">
        <v>247</v>
      </c>
      <c r="F84" s="16" t="s">
        <v>139</v>
      </c>
      <c r="G84" s="17" t="s">
        <v>271</v>
      </c>
      <c r="H84" s="17">
        <v>83</v>
      </c>
      <c r="I84" s="16" t="s">
        <v>141</v>
      </c>
      <c r="J84" s="18">
        <v>0</v>
      </c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23"/>
      <c r="W84" s="24">
        <f t="shared" si="3"/>
        <v>0</v>
      </c>
      <c r="X84" s="25">
        <f t="shared" si="4"/>
        <v>0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283</v>
      </c>
      <c r="E85" s="16" t="s">
        <v>247</v>
      </c>
      <c r="F85" s="16" t="s">
        <v>139</v>
      </c>
      <c r="G85" s="17" t="s">
        <v>271</v>
      </c>
      <c r="H85" s="17">
        <v>84</v>
      </c>
      <c r="I85" s="16" t="s">
        <v>142</v>
      </c>
      <c r="J85" s="18">
        <v>0</v>
      </c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23"/>
      <c r="W85" s="24">
        <f t="shared" si="3"/>
        <v>0</v>
      </c>
      <c r="X85" s="25">
        <f t="shared" si="4"/>
        <v>0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283</v>
      </c>
      <c r="E86" s="16" t="s">
        <v>247</v>
      </c>
      <c r="F86" s="16" t="s">
        <v>139</v>
      </c>
      <c r="G86" s="17" t="s">
        <v>271</v>
      </c>
      <c r="H86" s="17">
        <v>85</v>
      </c>
      <c r="I86" s="16" t="s">
        <v>320</v>
      </c>
      <c r="J86" s="18">
        <v>0</v>
      </c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23"/>
      <c r="W86" s="24">
        <f t="shared" si="3"/>
        <v>0</v>
      </c>
      <c r="X86" s="25">
        <f t="shared" si="4"/>
        <v>0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283</v>
      </c>
      <c r="E87" s="16" t="s">
        <v>247</v>
      </c>
      <c r="F87" s="16" t="s">
        <v>139</v>
      </c>
      <c r="G87" s="17" t="s">
        <v>271</v>
      </c>
      <c r="H87" s="17">
        <v>86</v>
      </c>
      <c r="I87" s="16" t="s">
        <v>153</v>
      </c>
      <c r="J87" s="18">
        <v>0</v>
      </c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23"/>
      <c r="W87" s="24">
        <f t="shared" si="3"/>
        <v>0</v>
      </c>
      <c r="X87" s="25">
        <f t="shared" si="4"/>
        <v>0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283</v>
      </c>
      <c r="E88" s="16" t="s">
        <v>247</v>
      </c>
      <c r="F88" s="16" t="s">
        <v>139</v>
      </c>
      <c r="G88" s="17" t="s">
        <v>271</v>
      </c>
      <c r="H88" s="17">
        <v>87</v>
      </c>
      <c r="I88" s="16" t="s">
        <v>321</v>
      </c>
      <c r="J88" s="18">
        <v>0</v>
      </c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23"/>
      <c r="W88" s="24">
        <f t="shared" si="3"/>
        <v>0</v>
      </c>
      <c r="X88" s="25">
        <f t="shared" si="4"/>
        <v>0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283</v>
      </c>
      <c r="E89" s="16" t="s">
        <v>247</v>
      </c>
      <c r="F89" s="16" t="s">
        <v>139</v>
      </c>
      <c r="G89" s="17" t="s">
        <v>290</v>
      </c>
      <c r="H89" s="17">
        <v>88</v>
      </c>
      <c r="I89" s="16" t="s">
        <v>322</v>
      </c>
      <c r="J89" s="18">
        <v>0</v>
      </c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23"/>
      <c r="W89" s="24">
        <f t="shared" si="3"/>
        <v>0</v>
      </c>
      <c r="X89" s="25">
        <f t="shared" si="4"/>
        <v>0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283</v>
      </c>
      <c r="E90" s="16" t="s">
        <v>247</v>
      </c>
      <c r="F90" s="16" t="s">
        <v>139</v>
      </c>
      <c r="G90" s="17" t="s">
        <v>271</v>
      </c>
      <c r="H90" s="17">
        <v>89</v>
      </c>
      <c r="I90" s="16" t="s">
        <v>186</v>
      </c>
      <c r="J90" s="18">
        <v>0</v>
      </c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23"/>
      <c r="W90" s="24">
        <f t="shared" si="3"/>
        <v>0</v>
      </c>
      <c r="X90" s="25">
        <f t="shared" si="4"/>
        <v>0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283</v>
      </c>
      <c r="E91" s="16" t="s">
        <v>247</v>
      </c>
      <c r="F91" s="16" t="s">
        <v>139</v>
      </c>
      <c r="G91" s="17" t="s">
        <v>271</v>
      </c>
      <c r="H91" s="17">
        <v>90</v>
      </c>
      <c r="I91" s="16" t="s">
        <v>323</v>
      </c>
      <c r="J91" s="18">
        <v>2</v>
      </c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23"/>
      <c r="W91" s="24">
        <f t="shared" si="3"/>
        <v>2</v>
      </c>
      <c r="X91" s="25">
        <f t="shared" si="4"/>
        <v>0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324</v>
      </c>
      <c r="E92" s="16" t="s">
        <v>104</v>
      </c>
      <c r="F92" s="16" t="s">
        <v>103</v>
      </c>
      <c r="G92" s="17" t="s">
        <v>286</v>
      </c>
      <c r="H92" s="17">
        <v>91</v>
      </c>
      <c r="I92" s="16" t="s">
        <v>325</v>
      </c>
      <c r="J92" s="18">
        <v>0</v>
      </c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23"/>
      <c r="W92" s="24">
        <f t="shared" si="3"/>
        <v>0</v>
      </c>
      <c r="X92" s="25">
        <f t="shared" si="4"/>
        <v>0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324</v>
      </c>
      <c r="E93" s="16" t="s">
        <v>104</v>
      </c>
      <c r="F93" s="16" t="s">
        <v>103</v>
      </c>
      <c r="G93" s="17" t="s">
        <v>271</v>
      </c>
      <c r="H93" s="17">
        <v>92</v>
      </c>
      <c r="I93" s="16" t="s">
        <v>107</v>
      </c>
      <c r="J93" s="18">
        <v>2</v>
      </c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23"/>
      <c r="W93" s="24">
        <f t="shared" si="3"/>
        <v>2</v>
      </c>
      <c r="X93" s="25">
        <f t="shared" si="4"/>
        <v>0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324</v>
      </c>
      <c r="E94" s="16" t="s">
        <v>104</v>
      </c>
      <c r="F94" s="16" t="s">
        <v>103</v>
      </c>
      <c r="G94" s="17" t="s">
        <v>290</v>
      </c>
      <c r="H94" s="17">
        <v>93</v>
      </c>
      <c r="I94" s="16" t="s">
        <v>326</v>
      </c>
      <c r="J94" s="18">
        <v>0</v>
      </c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23"/>
      <c r="W94" s="24">
        <f t="shared" si="3"/>
        <v>0</v>
      </c>
      <c r="X94" s="25">
        <f t="shared" si="4"/>
        <v>0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324</v>
      </c>
      <c r="E95" s="16" t="s">
        <v>104</v>
      </c>
      <c r="F95" s="16" t="s">
        <v>103</v>
      </c>
      <c r="G95" s="17" t="s">
        <v>271</v>
      </c>
      <c r="H95" s="17">
        <v>94</v>
      </c>
      <c r="I95" s="16" t="s">
        <v>106</v>
      </c>
      <c r="J95" s="18">
        <v>0</v>
      </c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23"/>
      <c r="W95" s="24">
        <f t="shared" si="3"/>
        <v>0</v>
      </c>
      <c r="X95" s="25">
        <f t="shared" si="4"/>
        <v>0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324</v>
      </c>
      <c r="E96" s="16" t="s">
        <v>104</v>
      </c>
      <c r="F96" s="16" t="s">
        <v>103</v>
      </c>
      <c r="G96" s="17" t="s">
        <v>271</v>
      </c>
      <c r="H96" s="17">
        <v>95</v>
      </c>
      <c r="I96" s="16" t="s">
        <v>108</v>
      </c>
      <c r="J96" s="18">
        <v>0</v>
      </c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23"/>
      <c r="W96" s="24">
        <f t="shared" si="3"/>
        <v>0</v>
      </c>
      <c r="X96" s="25">
        <f t="shared" si="4"/>
        <v>0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324</v>
      </c>
      <c r="E97" s="16" t="s">
        <v>104</v>
      </c>
      <c r="F97" s="16" t="s">
        <v>103</v>
      </c>
      <c r="G97" s="17" t="s">
        <v>271</v>
      </c>
      <c r="H97" s="17">
        <v>96</v>
      </c>
      <c r="I97" s="16" t="s">
        <v>109</v>
      </c>
      <c r="J97" s="18">
        <v>0</v>
      </c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23"/>
      <c r="W97" s="24">
        <f t="shared" si="3"/>
        <v>0</v>
      </c>
      <c r="X97" s="25">
        <f t="shared" si="4"/>
        <v>0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324</v>
      </c>
      <c r="E98" s="16" t="s">
        <v>104</v>
      </c>
      <c r="F98" s="16" t="s">
        <v>103</v>
      </c>
      <c r="G98" s="17" t="s">
        <v>290</v>
      </c>
      <c r="H98" s="17">
        <v>97</v>
      </c>
      <c r="I98" s="16" t="s">
        <v>327</v>
      </c>
      <c r="J98" s="18">
        <v>7</v>
      </c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23"/>
      <c r="W98" s="24">
        <f t="shared" si="3"/>
        <v>7</v>
      </c>
      <c r="X98" s="25">
        <f t="shared" si="4"/>
        <v>0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324</v>
      </c>
      <c r="E99" s="16" t="s">
        <v>104</v>
      </c>
      <c r="F99" s="16" t="s">
        <v>103</v>
      </c>
      <c r="G99" s="17" t="s">
        <v>273</v>
      </c>
      <c r="H99" s="17">
        <v>98</v>
      </c>
      <c r="I99" s="16" t="s">
        <v>328</v>
      </c>
      <c r="J99" s="18">
        <v>0</v>
      </c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23"/>
      <c r="W99" s="24">
        <f t="shared" si="3"/>
        <v>0</v>
      </c>
      <c r="X99" s="25">
        <f t="shared" si="4"/>
        <v>0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324</v>
      </c>
      <c r="E100" s="16" t="s">
        <v>104</v>
      </c>
      <c r="F100" s="16" t="s">
        <v>103</v>
      </c>
      <c r="G100" s="17" t="s">
        <v>271</v>
      </c>
      <c r="H100" s="17">
        <v>99</v>
      </c>
      <c r="I100" s="16" t="s">
        <v>117</v>
      </c>
      <c r="J100" s="18">
        <v>0</v>
      </c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23"/>
      <c r="W100" s="24">
        <f t="shared" si="3"/>
        <v>0</v>
      </c>
      <c r="X100" s="25">
        <f t="shared" si="4"/>
        <v>0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324</v>
      </c>
      <c r="E101" s="16" t="s">
        <v>104</v>
      </c>
      <c r="F101" s="16" t="s">
        <v>103</v>
      </c>
      <c r="G101" s="17" t="s">
        <v>271</v>
      </c>
      <c r="H101" s="17">
        <v>100</v>
      </c>
      <c r="I101" s="16" t="s">
        <v>114</v>
      </c>
      <c r="J101" s="18">
        <v>0</v>
      </c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23"/>
      <c r="W101" s="24">
        <f t="shared" si="3"/>
        <v>0</v>
      </c>
      <c r="X101" s="25">
        <f t="shared" si="4"/>
        <v>0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324</v>
      </c>
      <c r="E102" s="16" t="s">
        <v>104</v>
      </c>
      <c r="F102" s="16" t="s">
        <v>189</v>
      </c>
      <c r="G102" s="17" t="s">
        <v>273</v>
      </c>
      <c r="H102" s="17">
        <v>101</v>
      </c>
      <c r="I102" s="16" t="s">
        <v>189</v>
      </c>
      <c r="J102" s="18">
        <v>5</v>
      </c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23"/>
      <c r="W102" s="24">
        <f t="shared" si="3"/>
        <v>5</v>
      </c>
      <c r="X102" s="25">
        <f t="shared" si="4"/>
        <v>0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324</v>
      </c>
      <c r="E103" s="16" t="s">
        <v>104</v>
      </c>
      <c r="F103" s="16" t="s">
        <v>189</v>
      </c>
      <c r="G103" s="17" t="s">
        <v>271</v>
      </c>
      <c r="H103" s="17">
        <v>102</v>
      </c>
      <c r="I103" s="16" t="s">
        <v>188</v>
      </c>
      <c r="J103" s="18">
        <v>2</v>
      </c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23"/>
      <c r="W103" s="24">
        <f t="shared" si="3"/>
        <v>2</v>
      </c>
      <c r="X103" s="25">
        <f t="shared" si="4"/>
        <v>0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324</v>
      </c>
      <c r="E104" s="16" t="s">
        <v>104</v>
      </c>
      <c r="F104" s="16" t="s">
        <v>189</v>
      </c>
      <c r="G104" s="17" t="s">
        <v>271</v>
      </c>
      <c r="H104" s="17">
        <v>103</v>
      </c>
      <c r="I104" s="16" t="s">
        <v>191</v>
      </c>
      <c r="J104" s="18">
        <v>0</v>
      </c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23"/>
      <c r="W104" s="24">
        <f t="shared" si="3"/>
        <v>0</v>
      </c>
      <c r="X104" s="25">
        <f t="shared" si="4"/>
        <v>0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324</v>
      </c>
      <c r="E105" s="16" t="s">
        <v>104</v>
      </c>
      <c r="F105" s="16" t="s">
        <v>189</v>
      </c>
      <c r="G105" s="17" t="s">
        <v>273</v>
      </c>
      <c r="H105" s="17">
        <v>104</v>
      </c>
      <c r="I105" s="16" t="s">
        <v>329</v>
      </c>
      <c r="J105" s="18">
        <v>0</v>
      </c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23"/>
      <c r="W105" s="24">
        <f t="shared" si="3"/>
        <v>0</v>
      </c>
      <c r="X105" s="25">
        <f t="shared" si="4"/>
        <v>0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324</v>
      </c>
      <c r="E106" s="16" t="s">
        <v>104</v>
      </c>
      <c r="F106" s="16" t="s">
        <v>260</v>
      </c>
      <c r="G106" s="17" t="s">
        <v>286</v>
      </c>
      <c r="H106" s="17">
        <v>105</v>
      </c>
      <c r="I106" s="16" t="s">
        <v>198</v>
      </c>
      <c r="J106" s="18">
        <v>0</v>
      </c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23"/>
      <c r="W106" s="24">
        <f t="shared" si="3"/>
        <v>0</v>
      </c>
      <c r="X106" s="25">
        <f t="shared" si="4"/>
        <v>0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324</v>
      </c>
      <c r="E107" s="16" t="s">
        <v>104</v>
      </c>
      <c r="F107" s="16" t="s">
        <v>260</v>
      </c>
      <c r="G107" s="17" t="s">
        <v>290</v>
      </c>
      <c r="H107" s="17">
        <v>106</v>
      </c>
      <c r="I107" s="16" t="s">
        <v>330</v>
      </c>
      <c r="J107" s="18">
        <v>0</v>
      </c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23"/>
      <c r="W107" s="24">
        <f t="shared" si="3"/>
        <v>0</v>
      </c>
      <c r="X107" s="25">
        <f t="shared" si="4"/>
        <v>0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324</v>
      </c>
      <c r="E108" s="16" t="s">
        <v>104</v>
      </c>
      <c r="F108" s="16" t="s">
        <v>260</v>
      </c>
      <c r="G108" s="17" t="s">
        <v>271</v>
      </c>
      <c r="H108" s="17">
        <v>107</v>
      </c>
      <c r="I108" s="16" t="s">
        <v>331</v>
      </c>
      <c r="J108" s="18">
        <v>0</v>
      </c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23"/>
      <c r="W108" s="24">
        <f t="shared" si="3"/>
        <v>0</v>
      </c>
      <c r="X108" s="25">
        <f t="shared" si="4"/>
        <v>0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324</v>
      </c>
      <c r="E109" s="16" t="s">
        <v>104</v>
      </c>
      <c r="F109" s="16" t="s">
        <v>260</v>
      </c>
      <c r="G109" s="17" t="s">
        <v>271</v>
      </c>
      <c r="H109" s="17">
        <v>108</v>
      </c>
      <c r="I109" s="16" t="s">
        <v>199</v>
      </c>
      <c r="J109" s="18">
        <v>0</v>
      </c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23"/>
      <c r="W109" s="24">
        <f t="shared" si="3"/>
        <v>0</v>
      </c>
      <c r="X109" s="25">
        <f t="shared" si="4"/>
        <v>0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324</v>
      </c>
      <c r="E110" s="16" t="s">
        <v>104</v>
      </c>
      <c r="F110" s="16" t="s">
        <v>207</v>
      </c>
      <c r="G110" s="17" t="s">
        <v>273</v>
      </c>
      <c r="H110" s="17">
        <v>109</v>
      </c>
      <c r="I110" s="16" t="s">
        <v>207</v>
      </c>
      <c r="J110" s="18">
        <v>1</v>
      </c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23"/>
      <c r="W110" s="24">
        <f t="shared" si="3"/>
        <v>1</v>
      </c>
      <c r="X110" s="25">
        <f t="shared" si="4"/>
        <v>0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324</v>
      </c>
      <c r="E111" s="16" t="s">
        <v>104</v>
      </c>
      <c r="F111" s="16" t="s">
        <v>207</v>
      </c>
      <c r="G111" s="17" t="s">
        <v>271</v>
      </c>
      <c r="H111" s="17">
        <v>110</v>
      </c>
      <c r="I111" s="16" t="s">
        <v>332</v>
      </c>
      <c r="J111" s="18">
        <v>0</v>
      </c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23"/>
      <c r="W111" s="24">
        <f t="shared" si="3"/>
        <v>0</v>
      </c>
      <c r="X111" s="25">
        <f t="shared" si="4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324</v>
      </c>
      <c r="E112" s="16" t="s">
        <v>104</v>
      </c>
      <c r="F112" s="16" t="s">
        <v>207</v>
      </c>
      <c r="G112" s="17" t="s">
        <v>273</v>
      </c>
      <c r="H112" s="17">
        <v>111</v>
      </c>
      <c r="I112" s="16" t="s">
        <v>333</v>
      </c>
      <c r="J112" s="18">
        <v>0</v>
      </c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23"/>
      <c r="W112" s="24">
        <f t="shared" si="3"/>
        <v>0</v>
      </c>
      <c r="X112" s="25">
        <f t="shared" si="4"/>
        <v>0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324</v>
      </c>
      <c r="E113" s="16" t="s">
        <v>104</v>
      </c>
      <c r="F113" s="16" t="s">
        <v>207</v>
      </c>
      <c r="G113" s="17" t="s">
        <v>271</v>
      </c>
      <c r="H113" s="17">
        <v>112</v>
      </c>
      <c r="I113" s="16" t="s">
        <v>206</v>
      </c>
      <c r="J113" s="18">
        <v>0</v>
      </c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23"/>
      <c r="W113" s="24">
        <f t="shared" si="3"/>
        <v>0</v>
      </c>
      <c r="X113" s="25">
        <f t="shared" si="4"/>
        <v>0</v>
      </c>
    </row>
    <row r="114" spans="1:24" s="22" customFormat="1" ht="9.6" x14ac:dyDescent="0.2">
      <c r="A114" s="16" t="s">
        <v>316</v>
      </c>
      <c r="B114" s="16" t="s">
        <v>122</v>
      </c>
      <c r="C114" s="17">
        <v>870</v>
      </c>
      <c r="D114" s="16" t="s">
        <v>283</v>
      </c>
      <c r="E114" s="16" t="s">
        <v>144</v>
      </c>
      <c r="F114" s="16" t="s">
        <v>225</v>
      </c>
      <c r="G114" s="17" t="s">
        <v>273</v>
      </c>
      <c r="H114" s="17">
        <v>113</v>
      </c>
      <c r="I114" s="16" t="s">
        <v>334</v>
      </c>
      <c r="J114" s="18">
        <v>6</v>
      </c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23"/>
      <c r="W114" s="24">
        <f t="shared" si="3"/>
        <v>6</v>
      </c>
      <c r="X114" s="25">
        <f t="shared" si="4"/>
        <v>0</v>
      </c>
    </row>
    <row r="115" spans="1:24" s="22" customFormat="1" ht="9.6" x14ac:dyDescent="0.2">
      <c r="A115" s="16" t="s">
        <v>316</v>
      </c>
      <c r="B115" s="16" t="s">
        <v>122</v>
      </c>
      <c r="C115" s="17">
        <v>870</v>
      </c>
      <c r="D115" s="16" t="s">
        <v>283</v>
      </c>
      <c r="E115" s="16" t="s">
        <v>144</v>
      </c>
      <c r="F115" s="16" t="s">
        <v>225</v>
      </c>
      <c r="G115" s="17" t="s">
        <v>271</v>
      </c>
      <c r="H115" s="17">
        <v>114</v>
      </c>
      <c r="I115" s="16" t="s">
        <v>127</v>
      </c>
      <c r="J115" s="18">
        <v>0</v>
      </c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23"/>
      <c r="W115" s="24">
        <f t="shared" si="3"/>
        <v>0</v>
      </c>
      <c r="X115" s="25">
        <f t="shared" si="4"/>
        <v>0</v>
      </c>
    </row>
    <row r="116" spans="1:24" s="22" customFormat="1" ht="9.6" x14ac:dyDescent="0.2">
      <c r="A116" s="16" t="s">
        <v>316</v>
      </c>
      <c r="B116" s="16" t="s">
        <v>122</v>
      </c>
      <c r="C116" s="17">
        <v>870</v>
      </c>
      <c r="D116" s="16" t="s">
        <v>283</v>
      </c>
      <c r="E116" s="16" t="s">
        <v>144</v>
      </c>
      <c r="F116" s="16" t="s">
        <v>225</v>
      </c>
      <c r="G116" s="17" t="s">
        <v>271</v>
      </c>
      <c r="H116" s="17">
        <v>115</v>
      </c>
      <c r="I116" s="16" t="s">
        <v>126</v>
      </c>
      <c r="J116" s="18">
        <v>0</v>
      </c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23"/>
      <c r="W116" s="24">
        <f t="shared" si="3"/>
        <v>0</v>
      </c>
      <c r="X116" s="25">
        <f t="shared" si="4"/>
        <v>0</v>
      </c>
    </row>
    <row r="117" spans="1:24" s="22" customFormat="1" ht="9.6" x14ac:dyDescent="0.2">
      <c r="A117" s="16" t="s">
        <v>316</v>
      </c>
      <c r="B117" s="16" t="s">
        <v>122</v>
      </c>
      <c r="C117" s="17">
        <v>870</v>
      </c>
      <c r="D117" s="16" t="s">
        <v>283</v>
      </c>
      <c r="E117" s="16" t="s">
        <v>144</v>
      </c>
      <c r="F117" s="16" t="s">
        <v>225</v>
      </c>
      <c r="G117" s="17" t="s">
        <v>271</v>
      </c>
      <c r="H117" s="17">
        <v>116</v>
      </c>
      <c r="I117" s="16" t="s">
        <v>123</v>
      </c>
      <c r="J117" s="18">
        <v>2</v>
      </c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23"/>
      <c r="W117" s="24">
        <f t="shared" si="3"/>
        <v>2</v>
      </c>
      <c r="X117" s="25">
        <f t="shared" si="4"/>
        <v>0</v>
      </c>
    </row>
    <row r="118" spans="1:24" s="22" customFormat="1" ht="9.6" x14ac:dyDescent="0.2">
      <c r="A118" s="16" t="s">
        <v>316</v>
      </c>
      <c r="B118" s="16" t="s">
        <v>122</v>
      </c>
      <c r="C118" s="17">
        <v>870</v>
      </c>
      <c r="D118" s="16" t="s">
        <v>283</v>
      </c>
      <c r="E118" s="16" t="s">
        <v>144</v>
      </c>
      <c r="F118" s="16" t="s">
        <v>225</v>
      </c>
      <c r="G118" s="17" t="s">
        <v>271</v>
      </c>
      <c r="H118" s="17">
        <v>117</v>
      </c>
      <c r="I118" s="16" t="s">
        <v>335</v>
      </c>
      <c r="J118" s="18">
        <v>0</v>
      </c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23"/>
      <c r="W118" s="24">
        <f t="shared" si="3"/>
        <v>0</v>
      </c>
      <c r="X118" s="25">
        <f t="shared" si="4"/>
        <v>0</v>
      </c>
    </row>
    <row r="119" spans="1:24" s="22" customFormat="1" ht="9.6" x14ac:dyDescent="0.2">
      <c r="A119" s="16" t="s">
        <v>316</v>
      </c>
      <c r="B119" s="16" t="s">
        <v>144</v>
      </c>
      <c r="C119" s="17">
        <v>870</v>
      </c>
      <c r="D119" s="16" t="s">
        <v>283</v>
      </c>
      <c r="E119" s="16" t="s">
        <v>144</v>
      </c>
      <c r="F119" s="16" t="s">
        <v>221</v>
      </c>
      <c r="G119" s="17" t="s">
        <v>286</v>
      </c>
      <c r="H119" s="17">
        <v>118</v>
      </c>
      <c r="I119" s="16" t="s">
        <v>143</v>
      </c>
      <c r="J119" s="18">
        <v>11</v>
      </c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23"/>
      <c r="W119" s="24">
        <f t="shared" si="3"/>
        <v>11</v>
      </c>
      <c r="X119" s="25">
        <f t="shared" si="4"/>
        <v>0</v>
      </c>
    </row>
    <row r="120" spans="1:24" s="22" customFormat="1" ht="9.6" x14ac:dyDescent="0.2">
      <c r="A120" s="16" t="s">
        <v>316</v>
      </c>
      <c r="B120" s="16" t="s">
        <v>144</v>
      </c>
      <c r="C120" s="17">
        <v>870</v>
      </c>
      <c r="D120" s="16" t="s">
        <v>283</v>
      </c>
      <c r="E120" s="16" t="s">
        <v>144</v>
      </c>
      <c r="F120" s="16" t="s">
        <v>221</v>
      </c>
      <c r="G120" s="17" t="s">
        <v>271</v>
      </c>
      <c r="H120" s="17">
        <v>119</v>
      </c>
      <c r="I120" s="16" t="s">
        <v>145</v>
      </c>
      <c r="J120" s="18">
        <v>0</v>
      </c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23"/>
      <c r="W120" s="24">
        <f t="shared" si="3"/>
        <v>0</v>
      </c>
      <c r="X120" s="25">
        <f t="shared" si="4"/>
        <v>0</v>
      </c>
    </row>
    <row r="121" spans="1:24" s="22" customFormat="1" ht="9.6" x14ac:dyDescent="0.2">
      <c r="A121" s="16" t="s">
        <v>316</v>
      </c>
      <c r="B121" s="16" t="s">
        <v>144</v>
      </c>
      <c r="C121" s="17">
        <v>870</v>
      </c>
      <c r="D121" s="16" t="s">
        <v>283</v>
      </c>
      <c r="E121" s="16" t="s">
        <v>144</v>
      </c>
      <c r="F121" s="16" t="s">
        <v>221</v>
      </c>
      <c r="G121" s="17" t="s">
        <v>271</v>
      </c>
      <c r="H121" s="17">
        <v>120</v>
      </c>
      <c r="I121" s="16" t="s">
        <v>336</v>
      </c>
      <c r="J121" s="18">
        <v>4</v>
      </c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23"/>
      <c r="W121" s="24">
        <f t="shared" si="3"/>
        <v>4</v>
      </c>
      <c r="X121" s="25">
        <f t="shared" si="4"/>
        <v>0</v>
      </c>
    </row>
    <row r="122" spans="1:24" s="22" customFormat="1" ht="9.6" x14ac:dyDescent="0.2">
      <c r="A122" s="16" t="s">
        <v>316</v>
      </c>
      <c r="B122" s="16" t="s">
        <v>144</v>
      </c>
      <c r="C122" s="17">
        <v>870</v>
      </c>
      <c r="D122" s="16" t="s">
        <v>283</v>
      </c>
      <c r="E122" s="16" t="s">
        <v>144</v>
      </c>
      <c r="F122" s="16" t="s">
        <v>221</v>
      </c>
      <c r="G122" s="17" t="s">
        <v>271</v>
      </c>
      <c r="H122" s="17">
        <v>121</v>
      </c>
      <c r="I122" s="16" t="s">
        <v>147</v>
      </c>
      <c r="J122" s="18">
        <v>3</v>
      </c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23"/>
      <c r="W122" s="24">
        <f t="shared" si="3"/>
        <v>3</v>
      </c>
      <c r="X122" s="25">
        <f t="shared" si="4"/>
        <v>0</v>
      </c>
    </row>
    <row r="123" spans="1:24" s="22" customFormat="1" ht="9.6" x14ac:dyDescent="0.2">
      <c r="A123" s="16" t="s">
        <v>316</v>
      </c>
      <c r="B123" s="16" t="s">
        <v>144</v>
      </c>
      <c r="C123" s="17">
        <v>870</v>
      </c>
      <c r="D123" s="16" t="s">
        <v>283</v>
      </c>
      <c r="E123" s="16" t="s">
        <v>144</v>
      </c>
      <c r="F123" s="16" t="s">
        <v>224</v>
      </c>
      <c r="G123" s="17" t="s">
        <v>271</v>
      </c>
      <c r="H123" s="17">
        <v>122</v>
      </c>
      <c r="I123" s="16" t="s">
        <v>148</v>
      </c>
      <c r="J123" s="18">
        <v>0</v>
      </c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23"/>
      <c r="W123" s="24">
        <f t="shared" si="3"/>
        <v>0</v>
      </c>
      <c r="X123" s="25">
        <f t="shared" si="4"/>
        <v>0</v>
      </c>
    </row>
    <row r="124" spans="1:24" s="22" customFormat="1" ht="9.6" x14ac:dyDescent="0.2">
      <c r="A124" s="16" t="s">
        <v>316</v>
      </c>
      <c r="B124" s="16" t="s">
        <v>165</v>
      </c>
      <c r="C124" s="17">
        <v>870</v>
      </c>
      <c r="D124" s="16" t="s">
        <v>283</v>
      </c>
      <c r="E124" s="16" t="s">
        <v>144</v>
      </c>
      <c r="F124" s="16" t="s">
        <v>165</v>
      </c>
      <c r="G124" s="17" t="s">
        <v>273</v>
      </c>
      <c r="H124" s="17">
        <v>123</v>
      </c>
      <c r="I124" s="16" t="s">
        <v>165</v>
      </c>
      <c r="J124" s="18">
        <v>3</v>
      </c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23"/>
      <c r="W124" s="24">
        <f t="shared" si="3"/>
        <v>3</v>
      </c>
      <c r="X124" s="25">
        <f t="shared" si="4"/>
        <v>0</v>
      </c>
    </row>
    <row r="125" spans="1:24" s="22" customFormat="1" ht="9.6" x14ac:dyDescent="0.2">
      <c r="A125" s="16" t="s">
        <v>316</v>
      </c>
      <c r="B125" s="16" t="s">
        <v>165</v>
      </c>
      <c r="C125" s="17">
        <v>870</v>
      </c>
      <c r="D125" s="16" t="s">
        <v>283</v>
      </c>
      <c r="E125" s="16" t="s">
        <v>144</v>
      </c>
      <c r="F125" s="16" t="s">
        <v>165</v>
      </c>
      <c r="G125" s="17" t="s">
        <v>271</v>
      </c>
      <c r="H125" s="17">
        <v>124</v>
      </c>
      <c r="I125" s="16" t="s">
        <v>167</v>
      </c>
      <c r="J125" s="18">
        <v>1</v>
      </c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23"/>
      <c r="W125" s="24">
        <f t="shared" si="3"/>
        <v>1</v>
      </c>
      <c r="X125" s="25">
        <f t="shared" si="4"/>
        <v>0</v>
      </c>
    </row>
    <row r="126" spans="1:24" s="22" customFormat="1" ht="9.6" x14ac:dyDescent="0.2">
      <c r="A126" s="16" t="s">
        <v>316</v>
      </c>
      <c r="B126" s="16" t="s">
        <v>216</v>
      </c>
      <c r="C126" s="17">
        <v>870</v>
      </c>
      <c r="D126" s="16" t="s">
        <v>283</v>
      </c>
      <c r="E126" s="16" t="s">
        <v>144</v>
      </c>
      <c r="F126" s="16" t="s">
        <v>224</v>
      </c>
      <c r="G126" s="17" t="s">
        <v>273</v>
      </c>
      <c r="H126" s="17">
        <v>125</v>
      </c>
      <c r="I126" s="16" t="s">
        <v>337</v>
      </c>
      <c r="J126" s="18">
        <v>5</v>
      </c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23"/>
      <c r="W126" s="24">
        <f t="shared" si="3"/>
        <v>5</v>
      </c>
      <c r="X126" s="25">
        <f t="shared" si="4"/>
        <v>0</v>
      </c>
    </row>
    <row r="127" spans="1:24" s="22" customFormat="1" ht="9.6" x14ac:dyDescent="0.2">
      <c r="A127" s="16" t="s">
        <v>316</v>
      </c>
      <c r="B127" s="16" t="s">
        <v>216</v>
      </c>
      <c r="C127" s="17">
        <v>870</v>
      </c>
      <c r="D127" s="16" t="s">
        <v>283</v>
      </c>
      <c r="E127" s="16" t="s">
        <v>144</v>
      </c>
      <c r="F127" s="16" t="s">
        <v>224</v>
      </c>
      <c r="G127" s="17" t="s">
        <v>271</v>
      </c>
      <c r="H127" s="17">
        <v>126</v>
      </c>
      <c r="I127" s="16" t="s">
        <v>218</v>
      </c>
      <c r="J127" s="18">
        <v>0</v>
      </c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23"/>
      <c r="W127" s="24">
        <f t="shared" si="3"/>
        <v>0</v>
      </c>
      <c r="X127" s="25">
        <f t="shared" si="4"/>
        <v>0</v>
      </c>
    </row>
    <row r="128" spans="1:24" s="22" customFormat="1" ht="9.6" x14ac:dyDescent="0.2">
      <c r="A128" s="16" t="s">
        <v>316</v>
      </c>
      <c r="B128" s="16" t="s">
        <v>216</v>
      </c>
      <c r="C128" s="17">
        <v>870</v>
      </c>
      <c r="D128" s="16" t="s">
        <v>283</v>
      </c>
      <c r="E128" s="16" t="s">
        <v>144</v>
      </c>
      <c r="F128" s="16" t="s">
        <v>224</v>
      </c>
      <c r="G128" s="17" t="s">
        <v>271</v>
      </c>
      <c r="H128" s="17">
        <v>127</v>
      </c>
      <c r="I128" s="16" t="s">
        <v>217</v>
      </c>
      <c r="J128" s="18">
        <v>0</v>
      </c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23"/>
      <c r="W128" s="24">
        <f t="shared" si="3"/>
        <v>0</v>
      </c>
      <c r="X128" s="25">
        <f t="shared" si="4"/>
        <v>0</v>
      </c>
    </row>
    <row r="129" spans="1:24" s="22" customFormat="1" ht="9.6" x14ac:dyDescent="0.2">
      <c r="A129" s="16" t="s">
        <v>316</v>
      </c>
      <c r="B129" s="16" t="s">
        <v>216</v>
      </c>
      <c r="C129" s="17">
        <v>870</v>
      </c>
      <c r="D129" s="16" t="s">
        <v>283</v>
      </c>
      <c r="E129" s="16" t="s">
        <v>144</v>
      </c>
      <c r="F129" s="16" t="s">
        <v>224</v>
      </c>
      <c r="G129" s="17" t="s">
        <v>271</v>
      </c>
      <c r="H129" s="17">
        <v>128</v>
      </c>
      <c r="I129" s="16" t="s">
        <v>338</v>
      </c>
      <c r="J129" s="18">
        <v>0</v>
      </c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23"/>
      <c r="W129" s="24">
        <f t="shared" si="3"/>
        <v>0</v>
      </c>
      <c r="X129" s="25">
        <f t="shared" si="4"/>
        <v>0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283</v>
      </c>
      <c r="E130" s="16" t="s">
        <v>5</v>
      </c>
      <c r="F130" s="16" t="s">
        <v>5</v>
      </c>
      <c r="G130" s="17" t="s">
        <v>290</v>
      </c>
      <c r="H130" s="17">
        <v>129</v>
      </c>
      <c r="I130" s="16" t="s">
        <v>339</v>
      </c>
      <c r="J130" s="18">
        <v>1</v>
      </c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23"/>
      <c r="W130" s="24">
        <f t="shared" si="3"/>
        <v>1</v>
      </c>
      <c r="X130" s="25">
        <f t="shared" si="4"/>
        <v>0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283</v>
      </c>
      <c r="E131" s="16" t="s">
        <v>5</v>
      </c>
      <c r="F131" s="16" t="s">
        <v>5</v>
      </c>
      <c r="G131" s="17" t="s">
        <v>271</v>
      </c>
      <c r="H131" s="17">
        <v>130</v>
      </c>
      <c r="I131" s="16" t="s">
        <v>4</v>
      </c>
      <c r="J131" s="18">
        <v>0</v>
      </c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23"/>
      <c r="W131" s="24">
        <f t="shared" si="3"/>
        <v>0</v>
      </c>
      <c r="X131" s="25">
        <f t="shared" si="4"/>
        <v>0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283</v>
      </c>
      <c r="E132" s="16" t="s">
        <v>5</v>
      </c>
      <c r="F132" s="16" t="s">
        <v>5</v>
      </c>
      <c r="G132" s="17" t="s">
        <v>271</v>
      </c>
      <c r="H132" s="17">
        <v>131</v>
      </c>
      <c r="I132" s="16" t="s">
        <v>8</v>
      </c>
      <c r="J132" s="18">
        <v>0</v>
      </c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23"/>
      <c r="W132" s="24">
        <f t="shared" si="3"/>
        <v>0</v>
      </c>
      <c r="X132" s="25">
        <f t="shared" si="4"/>
        <v>0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283</v>
      </c>
      <c r="E133" s="16" t="s">
        <v>5</v>
      </c>
      <c r="F133" s="16" t="s">
        <v>226</v>
      </c>
      <c r="G133" s="17" t="s">
        <v>273</v>
      </c>
      <c r="H133" s="17">
        <v>132</v>
      </c>
      <c r="I133" s="16" t="s">
        <v>340</v>
      </c>
      <c r="J133" s="18">
        <v>0</v>
      </c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23"/>
      <c r="W133" s="24">
        <f t="shared" si="3"/>
        <v>0</v>
      </c>
      <c r="X133" s="25">
        <f t="shared" si="4"/>
        <v>0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283</v>
      </c>
      <c r="E134" s="16" t="s">
        <v>5</v>
      </c>
      <c r="F134" s="16" t="s">
        <v>226</v>
      </c>
      <c r="G134" s="17" t="s">
        <v>271</v>
      </c>
      <c r="H134" s="17">
        <v>133</v>
      </c>
      <c r="I134" s="16" t="s">
        <v>341</v>
      </c>
      <c r="J134" s="18">
        <v>0</v>
      </c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23"/>
      <c r="W134" s="24">
        <f t="shared" ref="W134:W197" si="5">SUM(J134:U134)</f>
        <v>0</v>
      </c>
      <c r="X134" s="25">
        <f t="shared" ref="X134:X197" si="6">IFERROR(W134/V134,0)</f>
        <v>0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283</v>
      </c>
      <c r="E135" s="16" t="s">
        <v>5</v>
      </c>
      <c r="F135" s="16" t="s">
        <v>226</v>
      </c>
      <c r="G135" s="17" t="s">
        <v>271</v>
      </c>
      <c r="H135" s="17">
        <v>134</v>
      </c>
      <c r="I135" s="16" t="s">
        <v>34</v>
      </c>
      <c r="J135" s="18">
        <v>0</v>
      </c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23"/>
      <c r="W135" s="24">
        <f t="shared" si="5"/>
        <v>0</v>
      </c>
      <c r="X135" s="25">
        <f t="shared" si="6"/>
        <v>0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283</v>
      </c>
      <c r="E136" s="16" t="s">
        <v>5</v>
      </c>
      <c r="F136" s="16" t="s">
        <v>226</v>
      </c>
      <c r="G136" s="17" t="s">
        <v>273</v>
      </c>
      <c r="H136" s="17">
        <v>135</v>
      </c>
      <c r="I136" s="16" t="s">
        <v>342</v>
      </c>
      <c r="J136" s="18">
        <v>0</v>
      </c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23"/>
      <c r="W136" s="24">
        <f t="shared" si="5"/>
        <v>0</v>
      </c>
      <c r="X136" s="25">
        <f t="shared" si="6"/>
        <v>0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283</v>
      </c>
      <c r="E137" s="16" t="s">
        <v>5</v>
      </c>
      <c r="F137" s="16" t="s">
        <v>5</v>
      </c>
      <c r="G137" s="17" t="s">
        <v>273</v>
      </c>
      <c r="H137" s="17">
        <v>136</v>
      </c>
      <c r="I137" s="16" t="s">
        <v>60</v>
      </c>
      <c r="J137" s="18">
        <v>1</v>
      </c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23"/>
      <c r="W137" s="24">
        <f t="shared" si="5"/>
        <v>1</v>
      </c>
      <c r="X137" s="25">
        <f t="shared" si="6"/>
        <v>0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283</v>
      </c>
      <c r="E138" s="16" t="s">
        <v>5</v>
      </c>
      <c r="F138" s="16" t="s">
        <v>5</v>
      </c>
      <c r="G138" s="17" t="s">
        <v>273</v>
      </c>
      <c r="H138" s="17">
        <v>137</v>
      </c>
      <c r="I138" s="16" t="s">
        <v>343</v>
      </c>
      <c r="J138" s="18">
        <v>0</v>
      </c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23"/>
      <c r="W138" s="24">
        <f t="shared" si="5"/>
        <v>0</v>
      </c>
      <c r="X138" s="25">
        <f t="shared" si="6"/>
        <v>0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283</v>
      </c>
      <c r="E139" s="16" t="s">
        <v>5</v>
      </c>
      <c r="F139" s="16" t="s">
        <v>5</v>
      </c>
      <c r="G139" s="17" t="s">
        <v>271</v>
      </c>
      <c r="H139" s="17">
        <v>139</v>
      </c>
      <c r="I139" s="16" t="s">
        <v>79</v>
      </c>
      <c r="J139" s="18">
        <v>0</v>
      </c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23"/>
      <c r="W139" s="24">
        <f t="shared" si="5"/>
        <v>0</v>
      </c>
      <c r="X139" s="25">
        <f t="shared" si="6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283</v>
      </c>
      <c r="E140" s="16" t="s">
        <v>5</v>
      </c>
      <c r="F140" s="16" t="s">
        <v>5</v>
      </c>
      <c r="G140" s="17" t="s">
        <v>271</v>
      </c>
      <c r="H140" s="17">
        <v>140</v>
      </c>
      <c r="I140" s="16" t="s">
        <v>344</v>
      </c>
      <c r="J140" s="18">
        <v>0</v>
      </c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23"/>
      <c r="W140" s="24">
        <f t="shared" si="5"/>
        <v>0</v>
      </c>
      <c r="X140" s="25">
        <f t="shared" si="6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283</v>
      </c>
      <c r="E141" s="16" t="s">
        <v>5</v>
      </c>
      <c r="F141" s="16" t="s">
        <v>5</v>
      </c>
      <c r="G141" s="17" t="s">
        <v>271</v>
      </c>
      <c r="H141" s="17">
        <v>141</v>
      </c>
      <c r="I141" s="16" t="s">
        <v>78</v>
      </c>
      <c r="J141" s="18">
        <v>0</v>
      </c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23"/>
      <c r="W141" s="24">
        <f t="shared" si="5"/>
        <v>0</v>
      </c>
      <c r="X141" s="25">
        <f t="shared" si="6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283</v>
      </c>
      <c r="E142" s="16" t="s">
        <v>5</v>
      </c>
      <c r="F142" s="16" t="s">
        <v>130</v>
      </c>
      <c r="G142" s="17" t="s">
        <v>271</v>
      </c>
      <c r="H142" s="17">
        <v>142</v>
      </c>
      <c r="I142" s="16" t="s">
        <v>83</v>
      </c>
      <c r="J142" s="18">
        <v>0</v>
      </c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23"/>
      <c r="W142" s="24">
        <f t="shared" si="5"/>
        <v>0</v>
      </c>
      <c r="X142" s="25">
        <f t="shared" si="6"/>
        <v>0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283</v>
      </c>
      <c r="E143" s="16" t="s">
        <v>5</v>
      </c>
      <c r="F143" s="16" t="s">
        <v>130</v>
      </c>
      <c r="G143" s="17" t="s">
        <v>271</v>
      </c>
      <c r="H143" s="17">
        <v>143</v>
      </c>
      <c r="I143" s="16" t="s">
        <v>80</v>
      </c>
      <c r="J143" s="18">
        <v>0</v>
      </c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23"/>
      <c r="W143" s="24">
        <f t="shared" si="5"/>
        <v>0</v>
      </c>
      <c r="X143" s="25">
        <f t="shared" si="6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283</v>
      </c>
      <c r="E144" s="16" t="s">
        <v>5</v>
      </c>
      <c r="F144" s="16" t="s">
        <v>130</v>
      </c>
      <c r="G144" s="17" t="s">
        <v>271</v>
      </c>
      <c r="H144" s="17">
        <v>144</v>
      </c>
      <c r="I144" s="16" t="s">
        <v>345</v>
      </c>
      <c r="J144" s="18">
        <v>0</v>
      </c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23"/>
      <c r="W144" s="24">
        <f t="shared" si="5"/>
        <v>0</v>
      </c>
      <c r="X144" s="25">
        <f t="shared" si="6"/>
        <v>0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283</v>
      </c>
      <c r="E145" s="16" t="s">
        <v>5</v>
      </c>
      <c r="F145" s="16" t="s">
        <v>130</v>
      </c>
      <c r="G145" s="17" t="s">
        <v>271</v>
      </c>
      <c r="H145" s="17">
        <v>145</v>
      </c>
      <c r="I145" s="16" t="s">
        <v>81</v>
      </c>
      <c r="J145" s="18">
        <v>0</v>
      </c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23"/>
      <c r="W145" s="24">
        <f t="shared" si="5"/>
        <v>0</v>
      </c>
      <c r="X145" s="25">
        <f t="shared" si="6"/>
        <v>0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283</v>
      </c>
      <c r="E146" s="16" t="s">
        <v>5</v>
      </c>
      <c r="F146" s="16" t="s">
        <v>130</v>
      </c>
      <c r="G146" s="17" t="s">
        <v>273</v>
      </c>
      <c r="H146" s="17">
        <v>146</v>
      </c>
      <c r="I146" s="16" t="s">
        <v>346</v>
      </c>
      <c r="J146" s="18">
        <v>6</v>
      </c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23"/>
      <c r="W146" s="24">
        <f t="shared" si="5"/>
        <v>6</v>
      </c>
      <c r="X146" s="25">
        <f t="shared" si="6"/>
        <v>0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283</v>
      </c>
      <c r="E147" s="16" t="s">
        <v>5</v>
      </c>
      <c r="F147" s="16" t="s">
        <v>130</v>
      </c>
      <c r="G147" s="17" t="s">
        <v>271</v>
      </c>
      <c r="H147" s="17">
        <v>147</v>
      </c>
      <c r="I147" s="16" t="s">
        <v>347</v>
      </c>
      <c r="J147" s="18">
        <v>0</v>
      </c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23"/>
      <c r="W147" s="24">
        <f t="shared" si="5"/>
        <v>0</v>
      </c>
      <c r="X147" s="25">
        <f t="shared" si="6"/>
        <v>0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283</v>
      </c>
      <c r="E148" s="16" t="s">
        <v>5</v>
      </c>
      <c r="F148" s="16" t="s">
        <v>130</v>
      </c>
      <c r="G148" s="17" t="s">
        <v>271</v>
      </c>
      <c r="H148" s="17">
        <v>148</v>
      </c>
      <c r="I148" s="16" t="s">
        <v>348</v>
      </c>
      <c r="J148" s="18">
        <v>0</v>
      </c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23"/>
      <c r="W148" s="24">
        <f t="shared" si="5"/>
        <v>0</v>
      </c>
      <c r="X148" s="25">
        <f t="shared" si="6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283</v>
      </c>
      <c r="E149" s="16" t="s">
        <v>5</v>
      </c>
      <c r="F149" s="16" t="s">
        <v>130</v>
      </c>
      <c r="G149" s="17" t="s">
        <v>271</v>
      </c>
      <c r="H149" s="17">
        <v>149</v>
      </c>
      <c r="I149" s="16" t="s">
        <v>128</v>
      </c>
      <c r="J149" s="18">
        <v>0</v>
      </c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23"/>
      <c r="W149" s="24">
        <f t="shared" si="5"/>
        <v>0</v>
      </c>
      <c r="X149" s="25">
        <f t="shared" si="6"/>
        <v>0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283</v>
      </c>
      <c r="E150" s="16" t="s">
        <v>5</v>
      </c>
      <c r="F150" s="16" t="s">
        <v>5</v>
      </c>
      <c r="G150" s="17" t="s">
        <v>286</v>
      </c>
      <c r="H150" s="17">
        <v>150</v>
      </c>
      <c r="I150" s="16" t="s">
        <v>349</v>
      </c>
      <c r="J150" s="18">
        <v>13</v>
      </c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23"/>
      <c r="W150" s="24">
        <f t="shared" si="5"/>
        <v>13</v>
      </c>
      <c r="X150" s="25">
        <f t="shared" si="6"/>
        <v>0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283</v>
      </c>
      <c r="E151" s="16" t="s">
        <v>5</v>
      </c>
      <c r="F151" s="16" t="s">
        <v>5</v>
      </c>
      <c r="G151" s="17" t="s">
        <v>271</v>
      </c>
      <c r="H151" s="17">
        <v>151</v>
      </c>
      <c r="I151" s="16" t="s">
        <v>150</v>
      </c>
      <c r="J151" s="18">
        <v>0</v>
      </c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23"/>
      <c r="W151" s="24">
        <f t="shared" si="5"/>
        <v>0</v>
      </c>
      <c r="X151" s="25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283</v>
      </c>
      <c r="E152" s="16" t="s">
        <v>5</v>
      </c>
      <c r="F152" s="16" t="s">
        <v>5</v>
      </c>
      <c r="G152" s="17" t="s">
        <v>271</v>
      </c>
      <c r="H152" s="17">
        <v>152</v>
      </c>
      <c r="I152" s="16" t="s">
        <v>149</v>
      </c>
      <c r="J152" s="18">
        <v>0</v>
      </c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23"/>
      <c r="W152" s="24">
        <f t="shared" si="5"/>
        <v>0</v>
      </c>
      <c r="X152" s="25">
        <f t="shared" si="6"/>
        <v>0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283</v>
      </c>
      <c r="E153" s="16" t="s">
        <v>5</v>
      </c>
      <c r="F153" s="16" t="s">
        <v>5</v>
      </c>
      <c r="G153" s="17" t="s">
        <v>271</v>
      </c>
      <c r="H153" s="17">
        <v>153</v>
      </c>
      <c r="I153" s="16" t="s">
        <v>172</v>
      </c>
      <c r="J153" s="18">
        <v>0</v>
      </c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23"/>
      <c r="W153" s="24">
        <f t="shared" si="5"/>
        <v>0</v>
      </c>
      <c r="X153" s="25">
        <f t="shared" si="6"/>
        <v>0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283</v>
      </c>
      <c r="E154" s="16" t="s">
        <v>5</v>
      </c>
      <c r="F154" s="16" t="s">
        <v>5</v>
      </c>
      <c r="G154" s="17" t="s">
        <v>271</v>
      </c>
      <c r="H154" s="17">
        <v>154</v>
      </c>
      <c r="I154" s="16" t="s">
        <v>170</v>
      </c>
      <c r="J154" s="18">
        <v>1</v>
      </c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23"/>
      <c r="W154" s="24">
        <f t="shared" si="5"/>
        <v>1</v>
      </c>
      <c r="X154" s="25">
        <f t="shared" si="6"/>
        <v>0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283</v>
      </c>
      <c r="E155" s="16" t="s">
        <v>5</v>
      </c>
      <c r="F155" s="16" t="s">
        <v>5</v>
      </c>
      <c r="G155" s="17" t="s">
        <v>290</v>
      </c>
      <c r="H155" s="17">
        <v>155</v>
      </c>
      <c r="I155" s="16" t="s">
        <v>350</v>
      </c>
      <c r="J155" s="18">
        <v>0</v>
      </c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23"/>
      <c r="W155" s="24">
        <f t="shared" si="5"/>
        <v>0</v>
      </c>
      <c r="X155" s="25">
        <f t="shared" si="6"/>
        <v>0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283</v>
      </c>
      <c r="E156" s="16" t="s">
        <v>5</v>
      </c>
      <c r="F156" s="16" t="s">
        <v>5</v>
      </c>
      <c r="G156" s="17" t="s">
        <v>271</v>
      </c>
      <c r="H156" s="17">
        <v>156</v>
      </c>
      <c r="I156" s="16" t="s">
        <v>173</v>
      </c>
      <c r="J156" s="18">
        <v>0</v>
      </c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23"/>
      <c r="W156" s="24">
        <f t="shared" si="5"/>
        <v>0</v>
      </c>
      <c r="X156" s="25">
        <f t="shared" si="6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283</v>
      </c>
      <c r="E157" s="16" t="s">
        <v>5</v>
      </c>
      <c r="F157" s="16" t="s">
        <v>5</v>
      </c>
      <c r="G157" s="17" t="s">
        <v>271</v>
      </c>
      <c r="H157" s="17">
        <v>157</v>
      </c>
      <c r="I157" s="16" t="s">
        <v>178</v>
      </c>
      <c r="J157" s="18">
        <v>0</v>
      </c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23"/>
      <c r="W157" s="24">
        <f t="shared" si="5"/>
        <v>0</v>
      </c>
      <c r="X157" s="25">
        <f t="shared" si="6"/>
        <v>0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283</v>
      </c>
      <c r="E158" s="16" t="s">
        <v>5</v>
      </c>
      <c r="F158" s="16" t="s">
        <v>5</v>
      </c>
      <c r="G158" s="17" t="s">
        <v>271</v>
      </c>
      <c r="H158" s="17">
        <v>158</v>
      </c>
      <c r="I158" s="16" t="s">
        <v>180</v>
      </c>
      <c r="J158" s="18">
        <v>0</v>
      </c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23"/>
      <c r="W158" s="24">
        <f t="shared" si="5"/>
        <v>0</v>
      </c>
      <c r="X158" s="25">
        <f t="shared" si="6"/>
        <v>0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283</v>
      </c>
      <c r="E159" s="16" t="s">
        <v>5</v>
      </c>
      <c r="F159" s="16" t="s">
        <v>5</v>
      </c>
      <c r="G159" s="17" t="s">
        <v>271</v>
      </c>
      <c r="H159" s="17">
        <v>159</v>
      </c>
      <c r="I159" s="16" t="s">
        <v>182</v>
      </c>
      <c r="J159" s="18">
        <v>0</v>
      </c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23"/>
      <c r="W159" s="24">
        <f t="shared" si="5"/>
        <v>0</v>
      </c>
      <c r="X159" s="25">
        <f t="shared" si="6"/>
        <v>0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283</v>
      </c>
      <c r="E160" s="16" t="s">
        <v>5</v>
      </c>
      <c r="F160" s="16" t="s">
        <v>226</v>
      </c>
      <c r="G160" s="17" t="s">
        <v>290</v>
      </c>
      <c r="H160" s="17">
        <v>160</v>
      </c>
      <c r="I160" s="16" t="s">
        <v>351</v>
      </c>
      <c r="J160" s="18">
        <v>0</v>
      </c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23"/>
      <c r="W160" s="24">
        <f t="shared" si="5"/>
        <v>0</v>
      </c>
      <c r="X160" s="25">
        <f t="shared" si="6"/>
        <v>0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352</v>
      </c>
      <c r="E161" s="16" t="s">
        <v>31</v>
      </c>
      <c r="F161" s="16" t="s">
        <v>174</v>
      </c>
      <c r="G161" s="17" t="s">
        <v>286</v>
      </c>
      <c r="H161" s="17">
        <v>161</v>
      </c>
      <c r="I161" s="16" t="s">
        <v>353</v>
      </c>
      <c r="J161" s="18">
        <v>4</v>
      </c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23"/>
      <c r="W161" s="24">
        <f t="shared" si="5"/>
        <v>4</v>
      </c>
      <c r="X161" s="25">
        <f t="shared" si="6"/>
        <v>0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352</v>
      </c>
      <c r="E162" s="16" t="s">
        <v>55</v>
      </c>
      <c r="F162" s="16" t="s">
        <v>55</v>
      </c>
      <c r="G162" s="17" t="s">
        <v>311</v>
      </c>
      <c r="H162" s="17">
        <v>162</v>
      </c>
      <c r="I162" s="16" t="s">
        <v>354</v>
      </c>
      <c r="J162" s="18">
        <v>3</v>
      </c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23"/>
      <c r="W162" s="24">
        <f t="shared" si="5"/>
        <v>3</v>
      </c>
      <c r="X162" s="25">
        <f t="shared" si="6"/>
        <v>0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352</v>
      </c>
      <c r="E163" s="16" t="s">
        <v>31</v>
      </c>
      <c r="F163" s="16" t="s">
        <v>32</v>
      </c>
      <c r="G163" s="17" t="s">
        <v>271</v>
      </c>
      <c r="H163" s="17">
        <v>163</v>
      </c>
      <c r="I163" s="16" t="s">
        <v>355</v>
      </c>
      <c r="J163" s="18">
        <v>2</v>
      </c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23"/>
      <c r="W163" s="24">
        <f t="shared" si="5"/>
        <v>2</v>
      </c>
      <c r="X163" s="25">
        <f t="shared" si="6"/>
        <v>0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352</v>
      </c>
      <c r="E164" s="16" t="s">
        <v>31</v>
      </c>
      <c r="F164" s="16" t="s">
        <v>32</v>
      </c>
      <c r="G164" s="17" t="s">
        <v>271</v>
      </c>
      <c r="H164" s="17">
        <v>164</v>
      </c>
      <c r="I164" s="16" t="s">
        <v>356</v>
      </c>
      <c r="J164" s="18">
        <v>3</v>
      </c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23"/>
      <c r="W164" s="24">
        <f t="shared" si="5"/>
        <v>3</v>
      </c>
      <c r="X164" s="25">
        <f t="shared" si="6"/>
        <v>0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352</v>
      </c>
      <c r="E165" s="16" t="s">
        <v>31</v>
      </c>
      <c r="F165" s="16" t="s">
        <v>32</v>
      </c>
      <c r="G165" s="17" t="s">
        <v>271</v>
      </c>
      <c r="H165" s="17">
        <v>165</v>
      </c>
      <c r="I165" s="16" t="s">
        <v>357</v>
      </c>
      <c r="J165" s="18">
        <v>0</v>
      </c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23"/>
      <c r="W165" s="24">
        <f t="shared" si="5"/>
        <v>0</v>
      </c>
      <c r="X165" s="25">
        <f t="shared" si="6"/>
        <v>0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352</v>
      </c>
      <c r="E166" s="16" t="s">
        <v>31</v>
      </c>
      <c r="F166" s="16" t="s">
        <v>32</v>
      </c>
      <c r="G166" s="17" t="s">
        <v>271</v>
      </c>
      <c r="H166" s="17">
        <v>166</v>
      </c>
      <c r="I166" s="16" t="s">
        <v>30</v>
      </c>
      <c r="J166" s="18">
        <v>0</v>
      </c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23"/>
      <c r="W166" s="24">
        <f t="shared" si="5"/>
        <v>0</v>
      </c>
      <c r="X166" s="25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352</v>
      </c>
      <c r="E167" s="16" t="s">
        <v>31</v>
      </c>
      <c r="F167" s="16" t="s">
        <v>32</v>
      </c>
      <c r="G167" s="17" t="s">
        <v>271</v>
      </c>
      <c r="H167" s="17">
        <v>167</v>
      </c>
      <c r="I167" s="16" t="s">
        <v>358</v>
      </c>
      <c r="J167" s="18">
        <v>0</v>
      </c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23"/>
      <c r="W167" s="24">
        <f t="shared" si="5"/>
        <v>0</v>
      </c>
      <c r="X167" s="25">
        <f t="shared" si="6"/>
        <v>0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352</v>
      </c>
      <c r="E168" s="16" t="s">
        <v>31</v>
      </c>
      <c r="F168" s="16" t="s">
        <v>32</v>
      </c>
      <c r="G168" s="17" t="s">
        <v>271</v>
      </c>
      <c r="H168" s="17">
        <v>168</v>
      </c>
      <c r="I168" s="16" t="s">
        <v>359</v>
      </c>
      <c r="J168" s="18">
        <v>2</v>
      </c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23"/>
      <c r="W168" s="24">
        <f t="shared" si="5"/>
        <v>2</v>
      </c>
      <c r="X168" s="25">
        <f t="shared" si="6"/>
        <v>0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352</v>
      </c>
      <c r="E169" s="16" t="s">
        <v>31</v>
      </c>
      <c r="F169" s="16" t="s">
        <v>32</v>
      </c>
      <c r="G169" s="17" t="s">
        <v>271</v>
      </c>
      <c r="H169" s="17">
        <v>169</v>
      </c>
      <c r="I169" s="16" t="s">
        <v>360</v>
      </c>
      <c r="J169" s="18">
        <v>0</v>
      </c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23"/>
      <c r="W169" s="24">
        <f t="shared" si="5"/>
        <v>0</v>
      </c>
      <c r="X169" s="25">
        <f t="shared" si="6"/>
        <v>0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352</v>
      </c>
      <c r="E170" s="16" t="s">
        <v>31</v>
      </c>
      <c r="F170" s="16" t="s">
        <v>32</v>
      </c>
      <c r="G170" s="17" t="s">
        <v>290</v>
      </c>
      <c r="H170" s="17">
        <v>170</v>
      </c>
      <c r="I170" s="16" t="s">
        <v>361</v>
      </c>
      <c r="J170" s="18">
        <v>0</v>
      </c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23"/>
      <c r="W170" s="24">
        <f t="shared" si="5"/>
        <v>0</v>
      </c>
      <c r="X170" s="25">
        <f t="shared" si="6"/>
        <v>0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352</v>
      </c>
      <c r="E171" s="16" t="s">
        <v>31</v>
      </c>
      <c r="F171" s="16" t="s">
        <v>110</v>
      </c>
      <c r="G171" s="17" t="s">
        <v>273</v>
      </c>
      <c r="H171" s="17">
        <v>171</v>
      </c>
      <c r="I171" s="16" t="s">
        <v>362</v>
      </c>
      <c r="J171" s="18">
        <v>4</v>
      </c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23"/>
      <c r="W171" s="24">
        <f t="shared" si="5"/>
        <v>4</v>
      </c>
      <c r="X171" s="25">
        <f t="shared" si="6"/>
        <v>0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352</v>
      </c>
      <c r="E172" s="16" t="s">
        <v>31</v>
      </c>
      <c r="F172" s="16" t="s">
        <v>110</v>
      </c>
      <c r="G172" s="17" t="s">
        <v>271</v>
      </c>
      <c r="H172" s="17">
        <v>172</v>
      </c>
      <c r="I172" s="16" t="s">
        <v>111</v>
      </c>
      <c r="J172" s="18">
        <v>0</v>
      </c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23"/>
      <c r="W172" s="24">
        <f t="shared" si="5"/>
        <v>0</v>
      </c>
      <c r="X172" s="25">
        <f t="shared" si="6"/>
        <v>0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352</v>
      </c>
      <c r="E173" s="16" t="s">
        <v>31</v>
      </c>
      <c r="F173" s="16" t="s">
        <v>110</v>
      </c>
      <c r="G173" s="17" t="s">
        <v>271</v>
      </c>
      <c r="H173" s="17">
        <v>173</v>
      </c>
      <c r="I173" s="16" t="s">
        <v>112</v>
      </c>
      <c r="J173" s="18">
        <v>0</v>
      </c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23"/>
      <c r="W173" s="24">
        <f t="shared" si="5"/>
        <v>0</v>
      </c>
      <c r="X173" s="25">
        <f t="shared" si="6"/>
        <v>0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352</v>
      </c>
      <c r="E174" s="16" t="s">
        <v>31</v>
      </c>
      <c r="F174" s="16" t="s">
        <v>110</v>
      </c>
      <c r="G174" s="17" t="s">
        <v>271</v>
      </c>
      <c r="H174" s="17">
        <v>174</v>
      </c>
      <c r="I174" s="16" t="s">
        <v>363</v>
      </c>
      <c r="J174" s="18">
        <v>0</v>
      </c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23"/>
      <c r="W174" s="24">
        <f t="shared" si="5"/>
        <v>0</v>
      </c>
      <c r="X174" s="25">
        <f t="shared" si="6"/>
        <v>0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352</v>
      </c>
      <c r="E175" s="16" t="s">
        <v>31</v>
      </c>
      <c r="F175" s="16" t="s">
        <v>110</v>
      </c>
      <c r="G175" s="17" t="s">
        <v>271</v>
      </c>
      <c r="H175" s="17">
        <v>175</v>
      </c>
      <c r="I175" s="16" t="s">
        <v>364</v>
      </c>
      <c r="J175" s="18">
        <v>3</v>
      </c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23"/>
      <c r="W175" s="24">
        <f t="shared" si="5"/>
        <v>3</v>
      </c>
      <c r="X175" s="25">
        <f t="shared" si="6"/>
        <v>0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352</v>
      </c>
      <c r="E176" s="16" t="s">
        <v>31</v>
      </c>
      <c r="F176" s="16" t="s">
        <v>32</v>
      </c>
      <c r="G176" s="17" t="s">
        <v>273</v>
      </c>
      <c r="H176" s="17">
        <v>176</v>
      </c>
      <c r="I176" s="16" t="s">
        <v>365</v>
      </c>
      <c r="J176" s="18">
        <v>6</v>
      </c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23"/>
      <c r="W176" s="24">
        <f t="shared" si="5"/>
        <v>6</v>
      </c>
      <c r="X176" s="25">
        <f t="shared" si="6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352</v>
      </c>
      <c r="E177" s="16" t="s">
        <v>31</v>
      </c>
      <c r="F177" s="16" t="s">
        <v>174</v>
      </c>
      <c r="G177" s="17" t="s">
        <v>271</v>
      </c>
      <c r="H177" s="17">
        <v>177</v>
      </c>
      <c r="I177" s="16" t="s">
        <v>366</v>
      </c>
      <c r="J177" s="18">
        <v>0</v>
      </c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23"/>
      <c r="W177" s="24">
        <f t="shared" si="5"/>
        <v>0</v>
      </c>
      <c r="X177" s="25">
        <f t="shared" si="6"/>
        <v>0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352</v>
      </c>
      <c r="E178" s="16" t="s">
        <v>31</v>
      </c>
      <c r="F178" s="16" t="s">
        <v>174</v>
      </c>
      <c r="G178" s="17" t="s">
        <v>271</v>
      </c>
      <c r="H178" s="17">
        <v>178</v>
      </c>
      <c r="I178" s="16" t="s">
        <v>176</v>
      </c>
      <c r="J178" s="18">
        <v>0</v>
      </c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23"/>
      <c r="W178" s="24">
        <f t="shared" si="5"/>
        <v>0</v>
      </c>
      <c r="X178" s="25">
        <f t="shared" si="6"/>
        <v>0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352</v>
      </c>
      <c r="E179" s="16" t="s">
        <v>31</v>
      </c>
      <c r="F179" s="16" t="s">
        <v>174</v>
      </c>
      <c r="G179" s="17" t="s">
        <v>271</v>
      </c>
      <c r="H179" s="17">
        <v>179</v>
      </c>
      <c r="I179" s="16" t="s">
        <v>367</v>
      </c>
      <c r="J179" s="18">
        <v>0</v>
      </c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23"/>
      <c r="W179" s="24">
        <f t="shared" si="5"/>
        <v>0</v>
      </c>
      <c r="X179" s="25">
        <f t="shared" si="6"/>
        <v>0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352</v>
      </c>
      <c r="E180" s="16" t="s">
        <v>31</v>
      </c>
      <c r="F180" s="16" t="s">
        <v>174</v>
      </c>
      <c r="G180" s="17" t="s">
        <v>271</v>
      </c>
      <c r="H180" s="17">
        <v>180</v>
      </c>
      <c r="I180" s="16" t="s">
        <v>177</v>
      </c>
      <c r="J180" s="18">
        <v>7</v>
      </c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23"/>
      <c r="W180" s="24">
        <f t="shared" si="5"/>
        <v>7</v>
      </c>
      <c r="X180" s="25">
        <f t="shared" si="6"/>
        <v>0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352</v>
      </c>
      <c r="E181" s="16" t="s">
        <v>31</v>
      </c>
      <c r="F181" s="16" t="s">
        <v>174</v>
      </c>
      <c r="G181" s="17" t="s">
        <v>290</v>
      </c>
      <c r="H181" s="17">
        <v>181</v>
      </c>
      <c r="I181" s="16" t="s">
        <v>368</v>
      </c>
      <c r="J181" s="18">
        <v>0</v>
      </c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23"/>
      <c r="W181" s="24">
        <f t="shared" si="5"/>
        <v>0</v>
      </c>
      <c r="X181" s="25">
        <f t="shared" si="6"/>
        <v>0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352</v>
      </c>
      <c r="E182" s="16" t="s">
        <v>31</v>
      </c>
      <c r="F182" s="16" t="s">
        <v>174</v>
      </c>
      <c r="G182" s="17" t="s">
        <v>273</v>
      </c>
      <c r="H182" s="17">
        <v>182</v>
      </c>
      <c r="I182" s="16" t="s">
        <v>369</v>
      </c>
      <c r="J182" s="18">
        <v>3</v>
      </c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23"/>
      <c r="W182" s="24">
        <f t="shared" si="5"/>
        <v>3</v>
      </c>
      <c r="X182" s="25">
        <f t="shared" si="6"/>
        <v>0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352</v>
      </c>
      <c r="E183" s="16" t="s">
        <v>31</v>
      </c>
      <c r="F183" s="16" t="s">
        <v>174</v>
      </c>
      <c r="G183" s="17" t="s">
        <v>271</v>
      </c>
      <c r="H183" s="17">
        <v>183</v>
      </c>
      <c r="I183" s="16" t="s">
        <v>370</v>
      </c>
      <c r="J183" s="18">
        <v>3</v>
      </c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23"/>
      <c r="W183" s="24">
        <f t="shared" si="5"/>
        <v>3</v>
      </c>
      <c r="X183" s="25">
        <f t="shared" si="6"/>
        <v>0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352</v>
      </c>
      <c r="E184" s="16" t="s">
        <v>31</v>
      </c>
      <c r="F184" s="16" t="s">
        <v>174</v>
      </c>
      <c r="G184" s="17" t="s">
        <v>271</v>
      </c>
      <c r="H184" s="17">
        <v>184</v>
      </c>
      <c r="I184" s="16" t="s">
        <v>371</v>
      </c>
      <c r="J184" s="18">
        <v>2</v>
      </c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23"/>
      <c r="W184" s="24">
        <f t="shared" si="5"/>
        <v>2</v>
      </c>
      <c r="X184" s="25">
        <f t="shared" si="6"/>
        <v>0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352</v>
      </c>
      <c r="E185" s="16" t="s">
        <v>31</v>
      </c>
      <c r="F185" s="16" t="s">
        <v>32</v>
      </c>
      <c r="G185" s="17" t="s">
        <v>286</v>
      </c>
      <c r="H185" s="17">
        <v>185</v>
      </c>
      <c r="I185" s="16" t="s">
        <v>372</v>
      </c>
      <c r="J185" s="18">
        <v>24</v>
      </c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23"/>
      <c r="W185" s="24">
        <f t="shared" si="5"/>
        <v>24</v>
      </c>
      <c r="X185" s="25">
        <f t="shared" si="6"/>
        <v>0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373</v>
      </c>
      <c r="E186" s="16" t="s">
        <v>228</v>
      </c>
      <c r="F186" s="16" t="s">
        <v>15</v>
      </c>
      <c r="G186" s="17" t="s">
        <v>273</v>
      </c>
      <c r="H186" s="17">
        <v>186</v>
      </c>
      <c r="I186" s="16" t="s">
        <v>374</v>
      </c>
      <c r="J186" s="18">
        <v>0</v>
      </c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23"/>
      <c r="W186" s="24">
        <f t="shared" si="5"/>
        <v>0</v>
      </c>
      <c r="X186" s="25">
        <f t="shared" si="6"/>
        <v>0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373</v>
      </c>
      <c r="E187" s="16" t="s">
        <v>228</v>
      </c>
      <c r="F187" s="16" t="s">
        <v>15</v>
      </c>
      <c r="G187" s="17" t="s">
        <v>286</v>
      </c>
      <c r="H187" s="17">
        <v>187</v>
      </c>
      <c r="I187" s="16" t="s">
        <v>375</v>
      </c>
      <c r="J187" s="18">
        <v>3</v>
      </c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23"/>
      <c r="W187" s="24">
        <f t="shared" si="5"/>
        <v>3</v>
      </c>
      <c r="X187" s="25">
        <f t="shared" si="6"/>
        <v>0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373</v>
      </c>
      <c r="E188" s="16" t="s">
        <v>228</v>
      </c>
      <c r="F188" s="16" t="s">
        <v>15</v>
      </c>
      <c r="G188" s="17" t="s">
        <v>271</v>
      </c>
      <c r="H188" s="17">
        <v>188</v>
      </c>
      <c r="I188" s="16" t="s">
        <v>227</v>
      </c>
      <c r="J188" s="18">
        <v>0</v>
      </c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23"/>
      <c r="W188" s="24">
        <f t="shared" si="5"/>
        <v>0</v>
      </c>
      <c r="X188" s="25">
        <f t="shared" si="6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373</v>
      </c>
      <c r="E189" s="16" t="s">
        <v>228</v>
      </c>
      <c r="F189" s="16" t="s">
        <v>15</v>
      </c>
      <c r="G189" s="17" t="s">
        <v>271</v>
      </c>
      <c r="H189" s="17">
        <v>189</v>
      </c>
      <c r="I189" s="16" t="s">
        <v>376</v>
      </c>
      <c r="J189" s="18">
        <v>0</v>
      </c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23"/>
      <c r="W189" s="24">
        <f t="shared" si="5"/>
        <v>0</v>
      </c>
      <c r="X189" s="25">
        <f t="shared" si="6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373</v>
      </c>
      <c r="E190" s="16" t="s">
        <v>228</v>
      </c>
      <c r="F190" s="16" t="s">
        <v>15</v>
      </c>
      <c r="G190" s="17" t="s">
        <v>271</v>
      </c>
      <c r="H190" s="17">
        <v>190</v>
      </c>
      <c r="I190" s="16" t="s">
        <v>377</v>
      </c>
      <c r="J190" s="18">
        <v>0</v>
      </c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23"/>
      <c r="W190" s="24">
        <f t="shared" si="5"/>
        <v>0</v>
      </c>
      <c r="X190" s="25">
        <f t="shared" si="6"/>
        <v>0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373</v>
      </c>
      <c r="E191" s="16" t="s">
        <v>228</v>
      </c>
      <c r="F191" s="16" t="s">
        <v>59</v>
      </c>
      <c r="G191" s="17" t="s">
        <v>273</v>
      </c>
      <c r="H191" s="17">
        <v>191</v>
      </c>
      <c r="I191" s="16" t="s">
        <v>378</v>
      </c>
      <c r="J191" s="18">
        <v>6</v>
      </c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23"/>
      <c r="W191" s="24">
        <f t="shared" si="5"/>
        <v>6</v>
      </c>
      <c r="X191" s="25">
        <f t="shared" si="6"/>
        <v>0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373</v>
      </c>
      <c r="E192" s="16" t="s">
        <v>228</v>
      </c>
      <c r="F192" s="16" t="s">
        <v>59</v>
      </c>
      <c r="G192" s="17" t="s">
        <v>271</v>
      </c>
      <c r="H192" s="17">
        <v>192</v>
      </c>
      <c r="I192" s="16" t="s">
        <v>379</v>
      </c>
      <c r="J192" s="18">
        <v>0</v>
      </c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23"/>
      <c r="W192" s="24">
        <f t="shared" si="5"/>
        <v>0</v>
      </c>
      <c r="X192" s="25">
        <f t="shared" si="6"/>
        <v>0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373</v>
      </c>
      <c r="E193" s="16" t="s">
        <v>228</v>
      </c>
      <c r="F193" s="16" t="s">
        <v>62</v>
      </c>
      <c r="G193" s="17" t="s">
        <v>286</v>
      </c>
      <c r="H193" s="17">
        <v>193</v>
      </c>
      <c r="I193" s="16" t="s">
        <v>380</v>
      </c>
      <c r="J193" s="18">
        <v>9</v>
      </c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23"/>
      <c r="W193" s="24">
        <f t="shared" si="5"/>
        <v>9</v>
      </c>
      <c r="X193" s="25">
        <f t="shared" si="6"/>
        <v>0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373</v>
      </c>
      <c r="E194" s="16" t="s">
        <v>228</v>
      </c>
      <c r="F194" s="16" t="s">
        <v>62</v>
      </c>
      <c r="G194" s="17" t="s">
        <v>271</v>
      </c>
      <c r="H194" s="17">
        <v>194</v>
      </c>
      <c r="I194" s="16" t="s">
        <v>381</v>
      </c>
      <c r="J194" s="18">
        <v>0</v>
      </c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23"/>
      <c r="W194" s="24">
        <f t="shared" si="5"/>
        <v>0</v>
      </c>
      <c r="X194" s="25">
        <f t="shared" si="6"/>
        <v>0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373</v>
      </c>
      <c r="E195" s="16" t="s">
        <v>228</v>
      </c>
      <c r="F195" s="16" t="s">
        <v>62</v>
      </c>
      <c r="G195" s="17" t="s">
        <v>271</v>
      </c>
      <c r="H195" s="17">
        <v>195</v>
      </c>
      <c r="I195" s="16" t="s">
        <v>382</v>
      </c>
      <c r="J195" s="18">
        <v>0</v>
      </c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23"/>
      <c r="W195" s="24">
        <f t="shared" si="5"/>
        <v>0</v>
      </c>
      <c r="X195" s="25">
        <f t="shared" si="6"/>
        <v>0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373</v>
      </c>
      <c r="E196" s="16" t="s">
        <v>228</v>
      </c>
      <c r="F196" s="16" t="s">
        <v>62</v>
      </c>
      <c r="G196" s="17" t="s">
        <v>271</v>
      </c>
      <c r="H196" s="17">
        <v>196</v>
      </c>
      <c r="I196" s="16" t="s">
        <v>383</v>
      </c>
      <c r="J196" s="18">
        <v>2</v>
      </c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23"/>
      <c r="W196" s="24">
        <f t="shared" si="5"/>
        <v>2</v>
      </c>
      <c r="X196" s="25">
        <f t="shared" si="6"/>
        <v>0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373</v>
      </c>
      <c r="E197" s="16" t="s">
        <v>228</v>
      </c>
      <c r="F197" s="16" t="s">
        <v>62</v>
      </c>
      <c r="G197" s="17" t="s">
        <v>271</v>
      </c>
      <c r="H197" s="17">
        <v>197</v>
      </c>
      <c r="I197" s="16" t="s">
        <v>384</v>
      </c>
      <c r="J197" s="18">
        <v>7</v>
      </c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23"/>
      <c r="W197" s="24">
        <f t="shared" si="5"/>
        <v>7</v>
      </c>
      <c r="X197" s="25">
        <f t="shared" si="6"/>
        <v>0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385</v>
      </c>
      <c r="E198" s="16" t="s">
        <v>261</v>
      </c>
      <c r="F198" s="16" t="s">
        <v>16</v>
      </c>
      <c r="G198" s="17" t="s">
        <v>271</v>
      </c>
      <c r="H198" s="17">
        <v>198</v>
      </c>
      <c r="I198" s="16" t="s">
        <v>386</v>
      </c>
      <c r="J198" s="18">
        <v>0</v>
      </c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23"/>
      <c r="W198" s="24">
        <f t="shared" ref="W198:W261" si="7">SUM(J198:U198)</f>
        <v>0</v>
      </c>
      <c r="X198" s="25">
        <f t="shared" ref="X198:X261" si="8">IFERROR(W198/V198,0)</f>
        <v>0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373</v>
      </c>
      <c r="E199" s="16" t="s">
        <v>228</v>
      </c>
      <c r="F199" s="16" t="s">
        <v>62</v>
      </c>
      <c r="G199" s="17" t="s">
        <v>271</v>
      </c>
      <c r="H199" s="17">
        <v>199</v>
      </c>
      <c r="I199" s="16" t="s">
        <v>387</v>
      </c>
      <c r="J199" s="18">
        <v>0</v>
      </c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23"/>
      <c r="W199" s="24">
        <f t="shared" si="7"/>
        <v>0</v>
      </c>
      <c r="X199" s="25">
        <f t="shared" si="8"/>
        <v>0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373</v>
      </c>
      <c r="E200" s="16" t="s">
        <v>228</v>
      </c>
      <c r="F200" s="16" t="s">
        <v>62</v>
      </c>
      <c r="G200" s="17" t="s">
        <v>271</v>
      </c>
      <c r="H200" s="17">
        <v>200</v>
      </c>
      <c r="I200" s="16" t="s">
        <v>388</v>
      </c>
      <c r="J200" s="18">
        <v>0</v>
      </c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23"/>
      <c r="W200" s="24">
        <f t="shared" si="7"/>
        <v>0</v>
      </c>
      <c r="X200" s="25">
        <f t="shared" si="8"/>
        <v>0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373</v>
      </c>
      <c r="E201" s="16" t="s">
        <v>228</v>
      </c>
      <c r="F201" s="16" t="s">
        <v>62</v>
      </c>
      <c r="G201" s="17" t="s">
        <v>271</v>
      </c>
      <c r="H201" s="17">
        <v>201</v>
      </c>
      <c r="I201" s="16" t="s">
        <v>389</v>
      </c>
      <c r="J201" s="18">
        <v>0</v>
      </c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23"/>
      <c r="W201" s="24">
        <f t="shared" si="7"/>
        <v>0</v>
      </c>
      <c r="X201" s="25">
        <f t="shared" si="8"/>
        <v>0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373</v>
      </c>
      <c r="E202" s="16" t="s">
        <v>228</v>
      </c>
      <c r="F202" s="16" t="s">
        <v>169</v>
      </c>
      <c r="G202" s="17" t="s">
        <v>273</v>
      </c>
      <c r="H202" s="17">
        <v>202</v>
      </c>
      <c r="I202" s="16" t="s">
        <v>390</v>
      </c>
      <c r="J202" s="18">
        <v>6</v>
      </c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23"/>
      <c r="W202" s="24">
        <f t="shared" si="7"/>
        <v>6</v>
      </c>
      <c r="X202" s="25">
        <f t="shared" si="8"/>
        <v>0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373</v>
      </c>
      <c r="E203" s="16" t="s">
        <v>228</v>
      </c>
      <c r="F203" s="16" t="s">
        <v>169</v>
      </c>
      <c r="G203" s="17" t="s">
        <v>271</v>
      </c>
      <c r="H203" s="17">
        <v>204</v>
      </c>
      <c r="I203" s="16" t="s">
        <v>391</v>
      </c>
      <c r="J203" s="18">
        <v>0</v>
      </c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23"/>
      <c r="W203" s="24">
        <f t="shared" si="7"/>
        <v>0</v>
      </c>
      <c r="X203" s="25">
        <f t="shared" si="8"/>
        <v>0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373</v>
      </c>
      <c r="E204" s="16" t="s">
        <v>228</v>
      </c>
      <c r="F204" s="16" t="s">
        <v>169</v>
      </c>
      <c r="G204" s="17" t="s">
        <v>271</v>
      </c>
      <c r="H204" s="17">
        <v>205</v>
      </c>
      <c r="I204" s="16" t="s">
        <v>392</v>
      </c>
      <c r="J204" s="18">
        <v>1</v>
      </c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23"/>
      <c r="W204" s="24">
        <f t="shared" si="7"/>
        <v>1</v>
      </c>
      <c r="X204" s="25">
        <f t="shared" si="8"/>
        <v>0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373</v>
      </c>
      <c r="E205" s="16" t="s">
        <v>228</v>
      </c>
      <c r="F205" s="16" t="s">
        <v>183</v>
      </c>
      <c r="G205" s="17" t="s">
        <v>271</v>
      </c>
      <c r="H205" s="17">
        <v>206</v>
      </c>
      <c r="I205" s="16" t="s">
        <v>393</v>
      </c>
      <c r="J205" s="18">
        <v>0</v>
      </c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23"/>
      <c r="W205" s="24">
        <f t="shared" si="7"/>
        <v>0</v>
      </c>
      <c r="X205" s="25">
        <f t="shared" si="8"/>
        <v>0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373</v>
      </c>
      <c r="E206" s="16" t="s">
        <v>228</v>
      </c>
      <c r="F206" s="16" t="s">
        <v>183</v>
      </c>
      <c r="G206" s="17" t="s">
        <v>271</v>
      </c>
      <c r="H206" s="17">
        <v>207</v>
      </c>
      <c r="I206" s="16" t="s">
        <v>394</v>
      </c>
      <c r="J206" s="18">
        <v>2</v>
      </c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23"/>
      <c r="W206" s="24">
        <f t="shared" si="7"/>
        <v>2</v>
      </c>
      <c r="X206" s="25">
        <f t="shared" si="8"/>
        <v>0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373</v>
      </c>
      <c r="E207" s="16" t="s">
        <v>228</v>
      </c>
      <c r="F207" s="16" t="s">
        <v>183</v>
      </c>
      <c r="G207" s="17" t="s">
        <v>271</v>
      </c>
      <c r="H207" s="17">
        <v>208</v>
      </c>
      <c r="I207" s="16" t="s">
        <v>395</v>
      </c>
      <c r="J207" s="18">
        <v>2</v>
      </c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23"/>
      <c r="W207" s="24">
        <f t="shared" si="7"/>
        <v>2</v>
      </c>
      <c r="X207" s="25">
        <f t="shared" si="8"/>
        <v>0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373</v>
      </c>
      <c r="E208" s="16" t="s">
        <v>228</v>
      </c>
      <c r="F208" s="16" t="s">
        <v>183</v>
      </c>
      <c r="G208" s="17" t="s">
        <v>273</v>
      </c>
      <c r="H208" s="17">
        <v>209</v>
      </c>
      <c r="I208" s="16" t="s">
        <v>396</v>
      </c>
      <c r="J208" s="18">
        <v>0</v>
      </c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23"/>
      <c r="W208" s="24">
        <f t="shared" si="7"/>
        <v>0</v>
      </c>
      <c r="X208" s="25">
        <f t="shared" si="8"/>
        <v>0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258</v>
      </c>
      <c r="E209" s="16" t="s">
        <v>55</v>
      </c>
      <c r="F209" s="16" t="s">
        <v>55</v>
      </c>
      <c r="G209" s="17" t="s">
        <v>279</v>
      </c>
      <c r="H209" s="17">
        <v>210</v>
      </c>
      <c r="I209" s="16" t="s">
        <v>397</v>
      </c>
      <c r="J209" s="18">
        <v>7</v>
      </c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23"/>
      <c r="W209" s="24">
        <f t="shared" si="7"/>
        <v>7</v>
      </c>
      <c r="X209" s="25">
        <f t="shared" si="8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373</v>
      </c>
      <c r="E210" s="16" t="s">
        <v>228</v>
      </c>
      <c r="F210" s="16" t="s">
        <v>219</v>
      </c>
      <c r="G210" s="17" t="s">
        <v>273</v>
      </c>
      <c r="H210" s="17">
        <v>211</v>
      </c>
      <c r="I210" s="16" t="s">
        <v>398</v>
      </c>
      <c r="J210" s="18">
        <v>8</v>
      </c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23"/>
      <c r="W210" s="24">
        <f t="shared" si="7"/>
        <v>8</v>
      </c>
      <c r="X210" s="25">
        <f t="shared" si="8"/>
        <v>0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373</v>
      </c>
      <c r="E211" s="16" t="s">
        <v>228</v>
      </c>
      <c r="F211" s="16" t="s">
        <v>219</v>
      </c>
      <c r="G211" s="17" t="s">
        <v>286</v>
      </c>
      <c r="H211" s="17">
        <v>212</v>
      </c>
      <c r="I211" s="16" t="s">
        <v>399</v>
      </c>
      <c r="J211" s="18">
        <v>3</v>
      </c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23"/>
      <c r="W211" s="24">
        <f t="shared" si="7"/>
        <v>3</v>
      </c>
      <c r="X211" s="25">
        <f t="shared" si="8"/>
        <v>0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373</v>
      </c>
      <c r="E212" s="16" t="s">
        <v>228</v>
      </c>
      <c r="F212" s="16" t="s">
        <v>219</v>
      </c>
      <c r="G212" s="17" t="s">
        <v>271</v>
      </c>
      <c r="H212" s="17">
        <v>213</v>
      </c>
      <c r="I212" s="16" t="s">
        <v>400</v>
      </c>
      <c r="J212" s="18">
        <v>0</v>
      </c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23"/>
      <c r="W212" s="24">
        <f t="shared" si="7"/>
        <v>0</v>
      </c>
      <c r="X212" s="25">
        <f t="shared" si="8"/>
        <v>0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373</v>
      </c>
      <c r="E213" s="16" t="s">
        <v>228</v>
      </c>
      <c r="F213" s="16" t="s">
        <v>219</v>
      </c>
      <c r="G213" s="17" t="s">
        <v>273</v>
      </c>
      <c r="H213" s="17">
        <v>214</v>
      </c>
      <c r="I213" s="16" t="s">
        <v>401</v>
      </c>
      <c r="J213" s="18">
        <v>2</v>
      </c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23"/>
      <c r="W213" s="24">
        <f t="shared" si="7"/>
        <v>2</v>
      </c>
      <c r="X213" s="25">
        <f t="shared" si="8"/>
        <v>0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373</v>
      </c>
      <c r="E214" s="16" t="s">
        <v>228</v>
      </c>
      <c r="F214" s="16" t="s">
        <v>219</v>
      </c>
      <c r="G214" s="17" t="s">
        <v>271</v>
      </c>
      <c r="H214" s="17">
        <v>215</v>
      </c>
      <c r="I214" s="16" t="s">
        <v>402</v>
      </c>
      <c r="J214" s="18">
        <v>0</v>
      </c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23"/>
      <c r="W214" s="24">
        <f t="shared" si="7"/>
        <v>0</v>
      </c>
      <c r="X214" s="25">
        <f t="shared" si="8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373</v>
      </c>
      <c r="E215" s="16" t="s">
        <v>228</v>
      </c>
      <c r="F215" s="16" t="s">
        <v>219</v>
      </c>
      <c r="G215" s="17" t="s">
        <v>271</v>
      </c>
      <c r="H215" s="17">
        <v>216</v>
      </c>
      <c r="I215" s="16" t="s">
        <v>403</v>
      </c>
      <c r="J215" s="18">
        <v>1</v>
      </c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23"/>
      <c r="W215" s="24">
        <f t="shared" si="7"/>
        <v>1</v>
      </c>
      <c r="X215" s="25">
        <f t="shared" si="8"/>
        <v>0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373</v>
      </c>
      <c r="E216" s="16" t="s">
        <v>228</v>
      </c>
      <c r="F216" s="16" t="s">
        <v>219</v>
      </c>
      <c r="G216" s="17" t="s">
        <v>271</v>
      </c>
      <c r="H216" s="17">
        <v>217</v>
      </c>
      <c r="I216" s="16" t="s">
        <v>404</v>
      </c>
      <c r="J216" s="18">
        <v>0</v>
      </c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23"/>
      <c r="W216" s="24">
        <f t="shared" si="7"/>
        <v>0</v>
      </c>
      <c r="X216" s="25">
        <f t="shared" si="8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373</v>
      </c>
      <c r="E217" s="16" t="s">
        <v>228</v>
      </c>
      <c r="F217" s="16" t="s">
        <v>219</v>
      </c>
      <c r="G217" s="17" t="s">
        <v>271</v>
      </c>
      <c r="H217" s="17">
        <v>218</v>
      </c>
      <c r="I217" s="16" t="s">
        <v>405</v>
      </c>
      <c r="J217" s="18">
        <v>0</v>
      </c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23"/>
      <c r="W217" s="24">
        <f t="shared" si="7"/>
        <v>0</v>
      </c>
      <c r="X217" s="25">
        <f t="shared" si="8"/>
        <v>0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373</v>
      </c>
      <c r="E218" s="16" t="s">
        <v>228</v>
      </c>
      <c r="F218" s="16" t="s">
        <v>219</v>
      </c>
      <c r="G218" s="17" t="s">
        <v>271</v>
      </c>
      <c r="H218" s="17">
        <v>219</v>
      </c>
      <c r="I218" s="16" t="s">
        <v>406</v>
      </c>
      <c r="J218" s="18">
        <v>3</v>
      </c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23"/>
      <c r="W218" s="24">
        <f t="shared" si="7"/>
        <v>3</v>
      </c>
      <c r="X218" s="25">
        <f t="shared" si="8"/>
        <v>0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373</v>
      </c>
      <c r="E219" s="16" t="s">
        <v>228</v>
      </c>
      <c r="F219" s="16" t="s">
        <v>219</v>
      </c>
      <c r="G219" s="17" t="s">
        <v>271</v>
      </c>
      <c r="H219" s="17">
        <v>220</v>
      </c>
      <c r="I219" s="16" t="s">
        <v>407</v>
      </c>
      <c r="J219" s="18">
        <v>5</v>
      </c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23"/>
      <c r="W219" s="24">
        <f t="shared" si="7"/>
        <v>5</v>
      </c>
      <c r="X219" s="25">
        <f t="shared" si="8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373</v>
      </c>
      <c r="E220" s="16" t="s">
        <v>228</v>
      </c>
      <c r="F220" s="16" t="s">
        <v>219</v>
      </c>
      <c r="G220" s="17" t="s">
        <v>271</v>
      </c>
      <c r="H220" s="17">
        <v>221</v>
      </c>
      <c r="I220" s="16" t="s">
        <v>408</v>
      </c>
      <c r="J220" s="18">
        <v>0</v>
      </c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23"/>
      <c r="W220" s="24">
        <f t="shared" si="7"/>
        <v>0</v>
      </c>
      <c r="X220" s="25">
        <f t="shared" si="8"/>
        <v>0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373</v>
      </c>
      <c r="E221" s="16" t="s">
        <v>228</v>
      </c>
      <c r="F221" s="16" t="s">
        <v>219</v>
      </c>
      <c r="G221" s="17" t="s">
        <v>273</v>
      </c>
      <c r="H221" s="17">
        <v>222</v>
      </c>
      <c r="I221" s="16" t="s">
        <v>409</v>
      </c>
      <c r="J221" s="18">
        <v>2</v>
      </c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23"/>
      <c r="W221" s="24">
        <f t="shared" si="7"/>
        <v>2</v>
      </c>
      <c r="X221" s="25">
        <f t="shared" si="8"/>
        <v>0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373</v>
      </c>
      <c r="E222" s="16" t="s">
        <v>228</v>
      </c>
      <c r="F222" s="16" t="s">
        <v>219</v>
      </c>
      <c r="G222" s="17" t="s">
        <v>271</v>
      </c>
      <c r="H222" s="17">
        <v>223</v>
      </c>
      <c r="I222" s="16" t="s">
        <v>410</v>
      </c>
      <c r="J222" s="18">
        <v>0</v>
      </c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23"/>
      <c r="W222" s="24">
        <f t="shared" si="7"/>
        <v>0</v>
      </c>
      <c r="X222" s="25">
        <f t="shared" si="8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373</v>
      </c>
      <c r="E223" s="16" t="s">
        <v>228</v>
      </c>
      <c r="F223" s="16" t="s">
        <v>219</v>
      </c>
      <c r="G223" s="17" t="s">
        <v>273</v>
      </c>
      <c r="H223" s="17">
        <v>224</v>
      </c>
      <c r="I223" s="16" t="s">
        <v>411</v>
      </c>
      <c r="J223" s="18">
        <v>4</v>
      </c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23"/>
      <c r="W223" s="24">
        <f t="shared" si="7"/>
        <v>4</v>
      </c>
      <c r="X223" s="25">
        <f t="shared" si="8"/>
        <v>0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373</v>
      </c>
      <c r="E224" s="16" t="s">
        <v>228</v>
      </c>
      <c r="F224" s="16" t="s">
        <v>219</v>
      </c>
      <c r="G224" s="17" t="s">
        <v>271</v>
      </c>
      <c r="H224" s="17">
        <v>225</v>
      </c>
      <c r="I224" s="16" t="s">
        <v>412</v>
      </c>
      <c r="J224" s="18">
        <v>0</v>
      </c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23"/>
      <c r="W224" s="24">
        <f t="shared" si="7"/>
        <v>0</v>
      </c>
      <c r="X224" s="25">
        <f t="shared" si="8"/>
        <v>0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373</v>
      </c>
      <c r="E225" s="16" t="s">
        <v>228</v>
      </c>
      <c r="F225" s="16" t="s">
        <v>219</v>
      </c>
      <c r="G225" s="17" t="s">
        <v>271</v>
      </c>
      <c r="H225" s="17">
        <v>226</v>
      </c>
      <c r="I225" s="16" t="s">
        <v>413</v>
      </c>
      <c r="J225" s="18">
        <v>0</v>
      </c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23"/>
      <c r="W225" s="24">
        <f t="shared" si="7"/>
        <v>0</v>
      </c>
      <c r="X225" s="25">
        <f t="shared" si="8"/>
        <v>0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373</v>
      </c>
      <c r="E226" s="16" t="s">
        <v>228</v>
      </c>
      <c r="F226" s="16" t="s">
        <v>219</v>
      </c>
      <c r="G226" s="17" t="s">
        <v>271</v>
      </c>
      <c r="H226" s="17">
        <v>227</v>
      </c>
      <c r="I226" s="16" t="s">
        <v>220</v>
      </c>
      <c r="J226" s="18">
        <v>0</v>
      </c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23"/>
      <c r="W226" s="24">
        <f t="shared" si="7"/>
        <v>0</v>
      </c>
      <c r="X226" s="25">
        <f t="shared" si="8"/>
        <v>0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373</v>
      </c>
      <c r="E227" s="16" t="s">
        <v>228</v>
      </c>
      <c r="F227" s="16" t="s">
        <v>219</v>
      </c>
      <c r="G227" s="17" t="s">
        <v>273</v>
      </c>
      <c r="H227" s="17">
        <v>228</v>
      </c>
      <c r="I227" s="16" t="s">
        <v>414</v>
      </c>
      <c r="J227" s="18">
        <v>15</v>
      </c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23"/>
      <c r="W227" s="24">
        <f t="shared" si="7"/>
        <v>15</v>
      </c>
      <c r="X227" s="25">
        <f t="shared" si="8"/>
        <v>0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373</v>
      </c>
      <c r="E228" s="16" t="s">
        <v>228</v>
      </c>
      <c r="F228" s="16" t="s">
        <v>219</v>
      </c>
      <c r="G228" s="17" t="s">
        <v>271</v>
      </c>
      <c r="H228" s="17">
        <v>229</v>
      </c>
      <c r="I228" s="16" t="s">
        <v>415</v>
      </c>
      <c r="J228" s="18">
        <v>0</v>
      </c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23"/>
      <c r="W228" s="24">
        <f t="shared" si="7"/>
        <v>0</v>
      </c>
      <c r="X228" s="25">
        <f t="shared" si="8"/>
        <v>0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373</v>
      </c>
      <c r="E229" s="16" t="s">
        <v>228</v>
      </c>
      <c r="F229" s="16" t="s">
        <v>219</v>
      </c>
      <c r="G229" s="17" t="s">
        <v>271</v>
      </c>
      <c r="H229" s="17">
        <v>230</v>
      </c>
      <c r="I229" s="16" t="s">
        <v>416</v>
      </c>
      <c r="J229" s="18">
        <v>1</v>
      </c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23"/>
      <c r="W229" s="24">
        <f t="shared" si="7"/>
        <v>1</v>
      </c>
      <c r="X229" s="25">
        <f t="shared" si="8"/>
        <v>0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373</v>
      </c>
      <c r="E230" s="16" t="s">
        <v>228</v>
      </c>
      <c r="F230" s="16" t="s">
        <v>219</v>
      </c>
      <c r="G230" s="17" t="s">
        <v>271</v>
      </c>
      <c r="H230" s="17">
        <v>231</v>
      </c>
      <c r="I230" s="16" t="s">
        <v>417</v>
      </c>
      <c r="J230" s="18">
        <v>0</v>
      </c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23"/>
      <c r="W230" s="24">
        <f t="shared" si="7"/>
        <v>0</v>
      </c>
      <c r="X230" s="25">
        <f t="shared" si="8"/>
        <v>0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373</v>
      </c>
      <c r="E231" s="16" t="s">
        <v>228</v>
      </c>
      <c r="F231" s="16" t="s">
        <v>219</v>
      </c>
      <c r="G231" s="17" t="s">
        <v>273</v>
      </c>
      <c r="H231" s="17">
        <v>232</v>
      </c>
      <c r="I231" s="16" t="s">
        <v>418</v>
      </c>
      <c r="J231" s="18">
        <v>2</v>
      </c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23"/>
      <c r="W231" s="24">
        <f t="shared" si="7"/>
        <v>2</v>
      </c>
      <c r="X231" s="25">
        <f t="shared" si="8"/>
        <v>0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373</v>
      </c>
      <c r="E232" s="16" t="s">
        <v>228</v>
      </c>
      <c r="F232" s="16" t="s">
        <v>219</v>
      </c>
      <c r="G232" s="17" t="s">
        <v>271</v>
      </c>
      <c r="H232" s="17">
        <v>234</v>
      </c>
      <c r="I232" s="16" t="s">
        <v>419</v>
      </c>
      <c r="J232" s="18">
        <v>0</v>
      </c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23"/>
      <c r="W232" s="24">
        <f t="shared" si="7"/>
        <v>0</v>
      </c>
      <c r="X232" s="25">
        <f t="shared" si="8"/>
        <v>0</v>
      </c>
    </row>
    <row r="233" spans="1:24" s="22" customFormat="1" ht="9.6" x14ac:dyDescent="0.2">
      <c r="A233" s="16" t="s">
        <v>261</v>
      </c>
      <c r="B233" s="16" t="s">
        <v>16</v>
      </c>
      <c r="C233" s="17">
        <v>1391</v>
      </c>
      <c r="D233" s="16" t="s">
        <v>385</v>
      </c>
      <c r="E233" s="16" t="s">
        <v>261</v>
      </c>
      <c r="F233" s="16" t="s">
        <v>16</v>
      </c>
      <c r="G233" s="17" t="s">
        <v>286</v>
      </c>
      <c r="H233" s="17">
        <v>235</v>
      </c>
      <c r="I233" s="16" t="s">
        <v>420</v>
      </c>
      <c r="J233" s="18">
        <v>8</v>
      </c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23"/>
      <c r="W233" s="24">
        <f t="shared" si="7"/>
        <v>8</v>
      </c>
      <c r="X233" s="25">
        <f t="shared" si="8"/>
        <v>0</v>
      </c>
    </row>
    <row r="234" spans="1:24" s="22" customFormat="1" ht="9.6" x14ac:dyDescent="0.2">
      <c r="A234" s="16" t="s">
        <v>261</v>
      </c>
      <c r="B234" s="16" t="s">
        <v>16</v>
      </c>
      <c r="C234" s="17">
        <v>1391</v>
      </c>
      <c r="D234" s="16" t="s">
        <v>385</v>
      </c>
      <c r="E234" s="16" t="s">
        <v>261</v>
      </c>
      <c r="F234" s="16" t="s">
        <v>16</v>
      </c>
      <c r="G234" s="17" t="s">
        <v>271</v>
      </c>
      <c r="H234" s="17">
        <v>236</v>
      </c>
      <c r="I234" s="16" t="s">
        <v>421</v>
      </c>
      <c r="J234" s="18">
        <v>0</v>
      </c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23"/>
      <c r="W234" s="24">
        <f t="shared" si="7"/>
        <v>0</v>
      </c>
      <c r="X234" s="25">
        <f t="shared" si="8"/>
        <v>0</v>
      </c>
    </row>
    <row r="235" spans="1:24" s="22" customFormat="1" ht="9.6" x14ac:dyDescent="0.2">
      <c r="A235" s="16" t="s">
        <v>261</v>
      </c>
      <c r="B235" s="16" t="s">
        <v>16</v>
      </c>
      <c r="C235" s="17">
        <v>1391</v>
      </c>
      <c r="D235" s="16" t="s">
        <v>385</v>
      </c>
      <c r="E235" s="16" t="s">
        <v>261</v>
      </c>
      <c r="F235" s="16" t="s">
        <v>16</v>
      </c>
      <c r="G235" s="17" t="s">
        <v>271</v>
      </c>
      <c r="H235" s="17">
        <v>237</v>
      </c>
      <c r="I235" s="16" t="s">
        <v>422</v>
      </c>
      <c r="J235" s="18">
        <v>0</v>
      </c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23"/>
      <c r="W235" s="24">
        <f t="shared" si="7"/>
        <v>0</v>
      </c>
      <c r="X235" s="25">
        <f t="shared" si="8"/>
        <v>0</v>
      </c>
    </row>
    <row r="236" spans="1:24" s="22" customFormat="1" ht="9.6" x14ac:dyDescent="0.2">
      <c r="A236" s="16" t="s">
        <v>261</v>
      </c>
      <c r="B236" s="16" t="s">
        <v>16</v>
      </c>
      <c r="C236" s="17">
        <v>1391</v>
      </c>
      <c r="D236" s="16" t="s">
        <v>385</v>
      </c>
      <c r="E236" s="16" t="s">
        <v>261</v>
      </c>
      <c r="F236" s="16" t="s">
        <v>16</v>
      </c>
      <c r="G236" s="17" t="s">
        <v>271</v>
      </c>
      <c r="H236" s="17">
        <v>238</v>
      </c>
      <c r="I236" s="16" t="s">
        <v>423</v>
      </c>
      <c r="J236" s="18">
        <v>0</v>
      </c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23"/>
      <c r="W236" s="24">
        <f t="shared" si="7"/>
        <v>0</v>
      </c>
      <c r="X236" s="25">
        <f t="shared" si="8"/>
        <v>0</v>
      </c>
    </row>
    <row r="237" spans="1:24" s="22" customFormat="1" ht="9.6" x14ac:dyDescent="0.2">
      <c r="A237" s="16" t="s">
        <v>261</v>
      </c>
      <c r="B237" s="16" t="s">
        <v>16</v>
      </c>
      <c r="C237" s="17">
        <v>1391</v>
      </c>
      <c r="D237" s="16" t="s">
        <v>385</v>
      </c>
      <c r="E237" s="16" t="s">
        <v>261</v>
      </c>
      <c r="F237" s="16" t="s">
        <v>16</v>
      </c>
      <c r="G237" s="17" t="s">
        <v>271</v>
      </c>
      <c r="H237" s="17">
        <v>239</v>
      </c>
      <c r="I237" s="16" t="s">
        <v>424</v>
      </c>
      <c r="J237" s="18">
        <v>0</v>
      </c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23"/>
      <c r="W237" s="24">
        <f t="shared" si="7"/>
        <v>0</v>
      </c>
      <c r="X237" s="25">
        <f t="shared" si="8"/>
        <v>0</v>
      </c>
    </row>
    <row r="238" spans="1:24" s="22" customFormat="1" ht="9.6" x14ac:dyDescent="0.2">
      <c r="A238" s="16" t="s">
        <v>261</v>
      </c>
      <c r="B238" s="16" t="s">
        <v>24</v>
      </c>
      <c r="C238" s="17">
        <v>1391</v>
      </c>
      <c r="D238" s="16" t="s">
        <v>385</v>
      </c>
      <c r="E238" s="16" t="s">
        <v>261</v>
      </c>
      <c r="F238" s="16" t="s">
        <v>24</v>
      </c>
      <c r="G238" s="17" t="s">
        <v>290</v>
      </c>
      <c r="H238" s="17">
        <v>240</v>
      </c>
      <c r="I238" s="16" t="s">
        <v>425</v>
      </c>
      <c r="J238" s="18">
        <v>0</v>
      </c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23"/>
      <c r="W238" s="24">
        <f t="shared" si="7"/>
        <v>0</v>
      </c>
      <c r="X238" s="25">
        <f t="shared" si="8"/>
        <v>0</v>
      </c>
    </row>
    <row r="239" spans="1:24" s="22" customFormat="1" ht="9.6" x14ac:dyDescent="0.2">
      <c r="A239" s="16" t="s">
        <v>261</v>
      </c>
      <c r="B239" s="16" t="s">
        <v>24</v>
      </c>
      <c r="C239" s="17">
        <v>1391</v>
      </c>
      <c r="D239" s="16" t="s">
        <v>385</v>
      </c>
      <c r="E239" s="16" t="s">
        <v>261</v>
      </c>
      <c r="F239" s="16" t="s">
        <v>24</v>
      </c>
      <c r="G239" s="17" t="s">
        <v>271</v>
      </c>
      <c r="H239" s="17">
        <v>241</v>
      </c>
      <c r="I239" s="16" t="s">
        <v>23</v>
      </c>
      <c r="J239" s="18">
        <v>0</v>
      </c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23"/>
      <c r="W239" s="24">
        <f t="shared" si="7"/>
        <v>0</v>
      </c>
      <c r="X239" s="25">
        <f t="shared" si="8"/>
        <v>0</v>
      </c>
    </row>
    <row r="240" spans="1:24" s="22" customFormat="1" ht="9.6" x14ac:dyDescent="0.2">
      <c r="A240" s="16" t="s">
        <v>261</v>
      </c>
      <c r="B240" s="16" t="s">
        <v>24</v>
      </c>
      <c r="C240" s="17">
        <v>1391</v>
      </c>
      <c r="D240" s="16" t="s">
        <v>385</v>
      </c>
      <c r="E240" s="16" t="s">
        <v>261</v>
      </c>
      <c r="F240" s="16" t="s">
        <v>24</v>
      </c>
      <c r="G240" s="17" t="s">
        <v>271</v>
      </c>
      <c r="H240" s="17">
        <v>242</v>
      </c>
      <c r="I240" s="16" t="s">
        <v>28</v>
      </c>
      <c r="J240" s="18">
        <v>0</v>
      </c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23"/>
      <c r="W240" s="24">
        <f t="shared" si="7"/>
        <v>0</v>
      </c>
      <c r="X240" s="25">
        <f t="shared" si="8"/>
        <v>0</v>
      </c>
    </row>
    <row r="241" spans="1:24" s="22" customFormat="1" ht="9.6" x14ac:dyDescent="0.2">
      <c r="A241" s="16" t="s">
        <v>261</v>
      </c>
      <c r="B241" s="16" t="s">
        <v>24</v>
      </c>
      <c r="C241" s="17">
        <v>1391</v>
      </c>
      <c r="D241" s="16" t="s">
        <v>385</v>
      </c>
      <c r="E241" s="16" t="s">
        <v>261</v>
      </c>
      <c r="F241" s="16" t="s">
        <v>24</v>
      </c>
      <c r="G241" s="17" t="s">
        <v>271</v>
      </c>
      <c r="H241" s="17">
        <v>243</v>
      </c>
      <c r="I241" s="16" t="s">
        <v>27</v>
      </c>
      <c r="J241" s="18">
        <v>0</v>
      </c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23"/>
      <c r="W241" s="24">
        <f t="shared" si="7"/>
        <v>0</v>
      </c>
      <c r="X241" s="25">
        <f t="shared" si="8"/>
        <v>0</v>
      </c>
    </row>
    <row r="242" spans="1:24" s="22" customFormat="1" ht="9.6" x14ac:dyDescent="0.2">
      <c r="A242" s="16" t="s">
        <v>261</v>
      </c>
      <c r="B242" s="16" t="s">
        <v>24</v>
      </c>
      <c r="C242" s="17">
        <v>1391</v>
      </c>
      <c r="D242" s="16" t="s">
        <v>385</v>
      </c>
      <c r="E242" s="16" t="s">
        <v>261</v>
      </c>
      <c r="F242" s="16" t="s">
        <v>24</v>
      </c>
      <c r="G242" s="17" t="s">
        <v>271</v>
      </c>
      <c r="H242" s="17">
        <v>244</v>
      </c>
      <c r="I242" s="16" t="s">
        <v>26</v>
      </c>
      <c r="J242" s="18">
        <v>0</v>
      </c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23"/>
      <c r="W242" s="24">
        <f t="shared" si="7"/>
        <v>0</v>
      </c>
      <c r="X242" s="25">
        <f t="shared" si="8"/>
        <v>0</v>
      </c>
    </row>
    <row r="243" spans="1:24" s="22" customFormat="1" ht="9.6" x14ac:dyDescent="0.2">
      <c r="A243" s="16" t="s">
        <v>261</v>
      </c>
      <c r="B243" s="16" t="s">
        <v>24</v>
      </c>
      <c r="C243" s="17">
        <v>1391</v>
      </c>
      <c r="D243" s="16" t="s">
        <v>385</v>
      </c>
      <c r="E243" s="16" t="s">
        <v>261</v>
      </c>
      <c r="F243" s="16" t="s">
        <v>16</v>
      </c>
      <c r="G243" s="17" t="s">
        <v>271</v>
      </c>
      <c r="H243" s="17">
        <v>245</v>
      </c>
      <c r="I243" s="16" t="s">
        <v>426</v>
      </c>
      <c r="J243" s="18">
        <v>0</v>
      </c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23"/>
      <c r="W243" s="24">
        <f t="shared" si="7"/>
        <v>0</v>
      </c>
      <c r="X243" s="25">
        <f t="shared" si="8"/>
        <v>0</v>
      </c>
    </row>
    <row r="244" spans="1:24" s="22" customFormat="1" ht="9.6" x14ac:dyDescent="0.2">
      <c r="A244" s="16" t="s">
        <v>261</v>
      </c>
      <c r="B244" s="16" t="s">
        <v>69</v>
      </c>
      <c r="C244" s="17">
        <v>1391</v>
      </c>
      <c r="D244" s="16" t="s">
        <v>385</v>
      </c>
      <c r="E244" s="16" t="s">
        <v>261</v>
      </c>
      <c r="F244" s="16" t="s">
        <v>69</v>
      </c>
      <c r="G244" s="17" t="s">
        <v>273</v>
      </c>
      <c r="H244" s="17">
        <v>246</v>
      </c>
      <c r="I244" s="16" t="s">
        <v>427</v>
      </c>
      <c r="J244" s="18">
        <v>0</v>
      </c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23"/>
      <c r="W244" s="24">
        <f t="shared" si="7"/>
        <v>0</v>
      </c>
      <c r="X244" s="25">
        <f t="shared" si="8"/>
        <v>0</v>
      </c>
    </row>
    <row r="245" spans="1:24" s="22" customFormat="1" ht="9.6" x14ac:dyDescent="0.2">
      <c r="A245" s="16" t="s">
        <v>261</v>
      </c>
      <c r="B245" s="16" t="s">
        <v>69</v>
      </c>
      <c r="C245" s="17">
        <v>1391</v>
      </c>
      <c r="D245" s="16" t="s">
        <v>385</v>
      </c>
      <c r="E245" s="16" t="s">
        <v>261</v>
      </c>
      <c r="F245" s="16" t="s">
        <v>69</v>
      </c>
      <c r="G245" s="17" t="s">
        <v>271</v>
      </c>
      <c r="H245" s="17">
        <v>247</v>
      </c>
      <c r="I245" s="16" t="s">
        <v>72</v>
      </c>
      <c r="J245" s="18">
        <v>0</v>
      </c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23"/>
      <c r="W245" s="24">
        <f t="shared" si="7"/>
        <v>0</v>
      </c>
      <c r="X245" s="25">
        <f t="shared" si="8"/>
        <v>0</v>
      </c>
    </row>
    <row r="246" spans="1:24" s="22" customFormat="1" ht="9.6" x14ac:dyDescent="0.2">
      <c r="A246" s="16" t="s">
        <v>261</v>
      </c>
      <c r="B246" s="16" t="s">
        <v>69</v>
      </c>
      <c r="C246" s="17">
        <v>1391</v>
      </c>
      <c r="D246" s="16" t="s">
        <v>385</v>
      </c>
      <c r="E246" s="16" t="s">
        <v>261</v>
      </c>
      <c r="F246" s="16" t="s">
        <v>69</v>
      </c>
      <c r="G246" s="17" t="s">
        <v>271</v>
      </c>
      <c r="H246" s="17">
        <v>248</v>
      </c>
      <c r="I246" s="16" t="s">
        <v>68</v>
      </c>
      <c r="J246" s="18">
        <v>0</v>
      </c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23"/>
      <c r="W246" s="24">
        <f t="shared" si="7"/>
        <v>0</v>
      </c>
      <c r="X246" s="25">
        <f t="shared" si="8"/>
        <v>0</v>
      </c>
    </row>
    <row r="247" spans="1:24" s="22" customFormat="1" ht="9.6" x14ac:dyDescent="0.2">
      <c r="A247" s="16" t="s">
        <v>261</v>
      </c>
      <c r="B247" s="16" t="s">
        <v>69</v>
      </c>
      <c r="C247" s="17">
        <v>1391</v>
      </c>
      <c r="D247" s="16" t="s">
        <v>385</v>
      </c>
      <c r="E247" s="16" t="s">
        <v>261</v>
      </c>
      <c r="F247" s="16" t="s">
        <v>69</v>
      </c>
      <c r="G247" s="17" t="s">
        <v>290</v>
      </c>
      <c r="H247" s="17">
        <v>249</v>
      </c>
      <c r="I247" s="16" t="s">
        <v>75</v>
      </c>
      <c r="J247" s="18">
        <v>0</v>
      </c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23"/>
      <c r="W247" s="24">
        <f t="shared" si="7"/>
        <v>0</v>
      </c>
      <c r="X247" s="25">
        <f t="shared" si="8"/>
        <v>0</v>
      </c>
    </row>
    <row r="248" spans="1:24" s="22" customFormat="1" ht="9.6" x14ac:dyDescent="0.2">
      <c r="A248" s="16" t="s">
        <v>261</v>
      </c>
      <c r="B248" s="16" t="s">
        <v>69</v>
      </c>
      <c r="C248" s="17">
        <v>1391</v>
      </c>
      <c r="D248" s="16" t="s">
        <v>385</v>
      </c>
      <c r="E248" s="16" t="s">
        <v>261</v>
      </c>
      <c r="F248" s="16" t="s">
        <v>69</v>
      </c>
      <c r="G248" s="17" t="s">
        <v>290</v>
      </c>
      <c r="H248" s="17">
        <v>250</v>
      </c>
      <c r="I248" s="16" t="s">
        <v>74</v>
      </c>
      <c r="J248" s="18">
        <v>0</v>
      </c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23"/>
      <c r="W248" s="24">
        <f t="shared" si="7"/>
        <v>0</v>
      </c>
      <c r="X248" s="25">
        <f t="shared" si="8"/>
        <v>0</v>
      </c>
    </row>
    <row r="249" spans="1:24" s="22" customFormat="1" ht="9.6" x14ac:dyDescent="0.2">
      <c r="A249" s="16" t="s">
        <v>261</v>
      </c>
      <c r="B249" s="16" t="s">
        <v>91</v>
      </c>
      <c r="C249" s="17">
        <v>1391</v>
      </c>
      <c r="D249" s="16" t="s">
        <v>385</v>
      </c>
      <c r="E249" s="16" t="s">
        <v>261</v>
      </c>
      <c r="F249" s="16" t="s">
        <v>91</v>
      </c>
      <c r="G249" s="17" t="s">
        <v>290</v>
      </c>
      <c r="H249" s="17">
        <v>251</v>
      </c>
      <c r="I249" s="16" t="s">
        <v>428</v>
      </c>
      <c r="J249" s="18">
        <v>5</v>
      </c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23"/>
      <c r="W249" s="24">
        <f t="shared" si="7"/>
        <v>5</v>
      </c>
      <c r="X249" s="25">
        <f t="shared" si="8"/>
        <v>0</v>
      </c>
    </row>
    <row r="250" spans="1:24" s="22" customFormat="1" ht="9.6" x14ac:dyDescent="0.2">
      <c r="A250" s="16" t="s">
        <v>261</v>
      </c>
      <c r="B250" s="16" t="s">
        <v>91</v>
      </c>
      <c r="C250" s="17">
        <v>1391</v>
      </c>
      <c r="D250" s="16" t="s">
        <v>385</v>
      </c>
      <c r="E250" s="16" t="s">
        <v>261</v>
      </c>
      <c r="F250" s="16" t="s">
        <v>91</v>
      </c>
      <c r="G250" s="17" t="s">
        <v>271</v>
      </c>
      <c r="H250" s="17">
        <v>252</v>
      </c>
      <c r="I250" s="16" t="s">
        <v>429</v>
      </c>
      <c r="J250" s="18">
        <v>0</v>
      </c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23"/>
      <c r="W250" s="24">
        <f t="shared" si="7"/>
        <v>0</v>
      </c>
      <c r="X250" s="25">
        <f t="shared" si="8"/>
        <v>0</v>
      </c>
    </row>
    <row r="251" spans="1:24" s="22" customFormat="1" ht="9.6" x14ac:dyDescent="0.2">
      <c r="A251" s="16" t="s">
        <v>261</v>
      </c>
      <c r="B251" s="16" t="s">
        <v>91</v>
      </c>
      <c r="C251" s="17">
        <v>1391</v>
      </c>
      <c r="D251" s="16" t="s">
        <v>385</v>
      </c>
      <c r="E251" s="16" t="s">
        <v>261</v>
      </c>
      <c r="F251" s="16" t="s">
        <v>91</v>
      </c>
      <c r="G251" s="17" t="s">
        <v>271</v>
      </c>
      <c r="H251" s="17">
        <v>253</v>
      </c>
      <c r="I251" s="16" t="s">
        <v>96</v>
      </c>
      <c r="J251" s="18">
        <v>0</v>
      </c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23"/>
      <c r="W251" s="24">
        <f t="shared" si="7"/>
        <v>0</v>
      </c>
      <c r="X251" s="25">
        <f t="shared" si="8"/>
        <v>0</v>
      </c>
    </row>
    <row r="252" spans="1:24" s="22" customFormat="1" ht="9.6" x14ac:dyDescent="0.2">
      <c r="A252" s="16" t="s">
        <v>261</v>
      </c>
      <c r="B252" s="16" t="s">
        <v>91</v>
      </c>
      <c r="C252" s="17">
        <v>1391</v>
      </c>
      <c r="D252" s="16" t="s">
        <v>385</v>
      </c>
      <c r="E252" s="16" t="s">
        <v>261</v>
      </c>
      <c r="F252" s="16" t="s">
        <v>91</v>
      </c>
      <c r="G252" s="17" t="s">
        <v>271</v>
      </c>
      <c r="H252" s="17">
        <v>254</v>
      </c>
      <c r="I252" s="16" t="s">
        <v>95</v>
      </c>
      <c r="J252" s="18">
        <v>0</v>
      </c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23"/>
      <c r="W252" s="24">
        <f t="shared" si="7"/>
        <v>0</v>
      </c>
      <c r="X252" s="25">
        <f t="shared" si="8"/>
        <v>0</v>
      </c>
    </row>
    <row r="253" spans="1:24" s="22" customFormat="1" ht="9.6" x14ac:dyDescent="0.2">
      <c r="A253" s="16" t="s">
        <v>261</v>
      </c>
      <c r="B253" s="16" t="s">
        <v>91</v>
      </c>
      <c r="C253" s="17">
        <v>1391</v>
      </c>
      <c r="D253" s="16" t="s">
        <v>385</v>
      </c>
      <c r="E253" s="16" t="s">
        <v>261</v>
      </c>
      <c r="F253" s="16" t="s">
        <v>91</v>
      </c>
      <c r="G253" s="17" t="s">
        <v>271</v>
      </c>
      <c r="H253" s="17">
        <v>255</v>
      </c>
      <c r="I253" s="16" t="s">
        <v>430</v>
      </c>
      <c r="J253" s="18">
        <v>0</v>
      </c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23"/>
      <c r="W253" s="24">
        <f t="shared" si="7"/>
        <v>0</v>
      </c>
      <c r="X253" s="25">
        <f t="shared" si="8"/>
        <v>0</v>
      </c>
    </row>
    <row r="254" spans="1:24" s="22" customFormat="1" ht="9.6" x14ac:dyDescent="0.2">
      <c r="A254" s="16" t="s">
        <v>261</v>
      </c>
      <c r="B254" s="16" t="s">
        <v>91</v>
      </c>
      <c r="C254" s="17">
        <v>1391</v>
      </c>
      <c r="D254" s="16" t="s">
        <v>385</v>
      </c>
      <c r="E254" s="16" t="s">
        <v>261</v>
      </c>
      <c r="F254" s="16" t="s">
        <v>91</v>
      </c>
      <c r="G254" s="17" t="s">
        <v>271</v>
      </c>
      <c r="H254" s="17">
        <v>256</v>
      </c>
      <c r="I254" s="16" t="s">
        <v>97</v>
      </c>
      <c r="J254" s="18">
        <v>0</v>
      </c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23"/>
      <c r="W254" s="24">
        <f t="shared" si="7"/>
        <v>0</v>
      </c>
      <c r="X254" s="25">
        <f t="shared" si="8"/>
        <v>0</v>
      </c>
    </row>
    <row r="255" spans="1:24" s="22" customFormat="1" ht="9.6" x14ac:dyDescent="0.2">
      <c r="A255" s="16" t="s">
        <v>261</v>
      </c>
      <c r="B255" s="16" t="s">
        <v>91</v>
      </c>
      <c r="C255" s="17">
        <v>1391</v>
      </c>
      <c r="D255" s="16" t="s">
        <v>385</v>
      </c>
      <c r="E255" s="16" t="s">
        <v>261</v>
      </c>
      <c r="F255" s="16" t="s">
        <v>91</v>
      </c>
      <c r="G255" s="17" t="s">
        <v>271</v>
      </c>
      <c r="H255" s="17">
        <v>257</v>
      </c>
      <c r="I255" s="16" t="s">
        <v>92</v>
      </c>
      <c r="J255" s="18">
        <v>0</v>
      </c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23"/>
      <c r="W255" s="24">
        <f t="shared" si="7"/>
        <v>0</v>
      </c>
      <c r="X255" s="25">
        <f t="shared" si="8"/>
        <v>0</v>
      </c>
    </row>
    <row r="256" spans="1:24" s="22" customFormat="1" ht="9.6" x14ac:dyDescent="0.2">
      <c r="A256" s="16" t="s">
        <v>261</v>
      </c>
      <c r="B256" s="16" t="s">
        <v>10</v>
      </c>
      <c r="C256" s="17">
        <v>1391</v>
      </c>
      <c r="D256" s="16" t="s">
        <v>385</v>
      </c>
      <c r="E256" s="16" t="s">
        <v>261</v>
      </c>
      <c r="F256" s="16" t="s">
        <v>10</v>
      </c>
      <c r="G256" s="17" t="s">
        <v>286</v>
      </c>
      <c r="H256" s="17">
        <v>258</v>
      </c>
      <c r="I256" s="16" t="s">
        <v>9</v>
      </c>
      <c r="J256" s="18">
        <v>0</v>
      </c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23"/>
      <c r="W256" s="24">
        <f t="shared" si="7"/>
        <v>0</v>
      </c>
      <c r="X256" s="25">
        <f t="shared" si="8"/>
        <v>0</v>
      </c>
    </row>
    <row r="257" spans="1:24" s="22" customFormat="1" ht="9.6" x14ac:dyDescent="0.2">
      <c r="A257" s="16" t="s">
        <v>261</v>
      </c>
      <c r="B257" s="16" t="s">
        <v>10</v>
      </c>
      <c r="C257" s="17">
        <v>1391</v>
      </c>
      <c r="D257" s="16" t="s">
        <v>385</v>
      </c>
      <c r="E257" s="16" t="s">
        <v>261</v>
      </c>
      <c r="F257" s="16" t="s">
        <v>10</v>
      </c>
      <c r="G257" s="17" t="s">
        <v>271</v>
      </c>
      <c r="H257" s="17">
        <v>259</v>
      </c>
      <c r="I257" s="16" t="s">
        <v>14</v>
      </c>
      <c r="J257" s="18">
        <v>0</v>
      </c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23"/>
      <c r="W257" s="24">
        <f t="shared" si="7"/>
        <v>0</v>
      </c>
      <c r="X257" s="25">
        <f t="shared" si="8"/>
        <v>0</v>
      </c>
    </row>
    <row r="258" spans="1:24" s="22" customFormat="1" ht="9.6" x14ac:dyDescent="0.2">
      <c r="A258" s="16" t="s">
        <v>261</v>
      </c>
      <c r="B258" s="16" t="s">
        <v>10</v>
      </c>
      <c r="C258" s="17">
        <v>1391</v>
      </c>
      <c r="D258" s="16" t="s">
        <v>385</v>
      </c>
      <c r="E258" s="16" t="s">
        <v>261</v>
      </c>
      <c r="F258" s="16" t="s">
        <v>10</v>
      </c>
      <c r="G258" s="17" t="s">
        <v>290</v>
      </c>
      <c r="H258" s="17">
        <v>260</v>
      </c>
      <c r="I258" s="16" t="s">
        <v>431</v>
      </c>
      <c r="J258" s="18">
        <v>4</v>
      </c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23"/>
      <c r="W258" s="24">
        <f t="shared" si="7"/>
        <v>4</v>
      </c>
      <c r="X258" s="25">
        <f t="shared" si="8"/>
        <v>0</v>
      </c>
    </row>
    <row r="259" spans="1:24" s="22" customFormat="1" ht="9.6" x14ac:dyDescent="0.2">
      <c r="A259" s="16" t="s">
        <v>261</v>
      </c>
      <c r="B259" s="16" t="s">
        <v>118</v>
      </c>
      <c r="C259" s="17">
        <v>1391</v>
      </c>
      <c r="D259" s="16" t="s">
        <v>385</v>
      </c>
      <c r="E259" s="16" t="s">
        <v>261</v>
      </c>
      <c r="F259" s="16" t="s">
        <v>118</v>
      </c>
      <c r="G259" s="17" t="s">
        <v>290</v>
      </c>
      <c r="H259" s="17">
        <v>261</v>
      </c>
      <c r="I259" s="16" t="s">
        <v>432</v>
      </c>
      <c r="J259" s="18">
        <v>0</v>
      </c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23"/>
      <c r="W259" s="24">
        <f t="shared" si="7"/>
        <v>0</v>
      </c>
      <c r="X259" s="25">
        <f t="shared" si="8"/>
        <v>0</v>
      </c>
    </row>
    <row r="260" spans="1:24" s="22" customFormat="1" ht="9.6" x14ac:dyDescent="0.2">
      <c r="A260" s="16" t="s">
        <v>261</v>
      </c>
      <c r="B260" s="16" t="s">
        <v>118</v>
      </c>
      <c r="C260" s="17">
        <v>1391</v>
      </c>
      <c r="D260" s="16" t="s">
        <v>385</v>
      </c>
      <c r="E260" s="16" t="s">
        <v>261</v>
      </c>
      <c r="F260" s="16" t="s">
        <v>118</v>
      </c>
      <c r="G260" s="17" t="s">
        <v>290</v>
      </c>
      <c r="H260" s="17">
        <v>262</v>
      </c>
      <c r="I260" s="16" t="s">
        <v>433</v>
      </c>
      <c r="J260" s="18">
        <v>0</v>
      </c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23"/>
      <c r="W260" s="24">
        <f t="shared" si="7"/>
        <v>0</v>
      </c>
      <c r="X260" s="25">
        <f t="shared" si="8"/>
        <v>0</v>
      </c>
    </row>
    <row r="261" spans="1:24" s="22" customFormat="1" ht="9.6" x14ac:dyDescent="0.2">
      <c r="A261" s="16" t="s">
        <v>261</v>
      </c>
      <c r="B261" s="16" t="s">
        <v>10</v>
      </c>
      <c r="C261" s="17">
        <v>1391</v>
      </c>
      <c r="D261" s="16" t="s">
        <v>385</v>
      </c>
      <c r="E261" s="16" t="s">
        <v>261</v>
      </c>
      <c r="F261" s="16" t="s">
        <v>10</v>
      </c>
      <c r="G261" s="17" t="s">
        <v>271</v>
      </c>
      <c r="H261" s="17">
        <v>263</v>
      </c>
      <c r="I261" s="16" t="s">
        <v>11</v>
      </c>
      <c r="J261" s="18">
        <v>0</v>
      </c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23"/>
      <c r="W261" s="24">
        <f t="shared" si="7"/>
        <v>0</v>
      </c>
      <c r="X261" s="25">
        <f t="shared" si="8"/>
        <v>0</v>
      </c>
    </row>
    <row r="262" spans="1:24" s="22" customFormat="1" ht="9.6" x14ac:dyDescent="0.2">
      <c r="A262" s="16" t="s">
        <v>261</v>
      </c>
      <c r="B262" s="16" t="s">
        <v>10</v>
      </c>
      <c r="C262" s="17">
        <v>1391</v>
      </c>
      <c r="D262" s="16" t="s">
        <v>385</v>
      </c>
      <c r="E262" s="16" t="s">
        <v>261</v>
      </c>
      <c r="F262" s="16" t="s">
        <v>10</v>
      </c>
      <c r="G262" s="17" t="s">
        <v>290</v>
      </c>
      <c r="H262" s="17">
        <v>264</v>
      </c>
      <c r="I262" s="16" t="s">
        <v>434</v>
      </c>
      <c r="J262" s="18">
        <v>0</v>
      </c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23"/>
      <c r="W262" s="24">
        <f t="shared" ref="W262:W325" si="9">SUM(J262:U262)</f>
        <v>0</v>
      </c>
      <c r="X262" s="25">
        <f t="shared" ref="X262:X325" si="10">IFERROR(W262/V262,0)</f>
        <v>0</v>
      </c>
    </row>
    <row r="263" spans="1:24" s="22" customFormat="1" ht="9.6" x14ac:dyDescent="0.2">
      <c r="A263" s="16" t="s">
        <v>261</v>
      </c>
      <c r="B263" s="16" t="s">
        <v>10</v>
      </c>
      <c r="C263" s="17">
        <v>1391</v>
      </c>
      <c r="D263" s="16" t="s">
        <v>385</v>
      </c>
      <c r="E263" s="16" t="s">
        <v>261</v>
      </c>
      <c r="F263" s="16" t="s">
        <v>10</v>
      </c>
      <c r="G263" s="17" t="s">
        <v>271</v>
      </c>
      <c r="H263" s="17">
        <v>265</v>
      </c>
      <c r="I263" s="16" t="s">
        <v>13</v>
      </c>
      <c r="J263" s="18">
        <v>0</v>
      </c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23"/>
      <c r="W263" s="24">
        <f t="shared" si="9"/>
        <v>0</v>
      </c>
      <c r="X263" s="25">
        <f t="shared" si="10"/>
        <v>0</v>
      </c>
    </row>
    <row r="264" spans="1:24" s="22" customFormat="1" ht="9.6" x14ac:dyDescent="0.2">
      <c r="A264" s="16" t="s">
        <v>261</v>
      </c>
      <c r="B264" s="16" t="s">
        <v>118</v>
      </c>
      <c r="C264" s="17">
        <v>1391</v>
      </c>
      <c r="D264" s="16" t="s">
        <v>385</v>
      </c>
      <c r="E264" s="16" t="s">
        <v>261</v>
      </c>
      <c r="F264" s="16" t="s">
        <v>118</v>
      </c>
      <c r="G264" s="17" t="s">
        <v>271</v>
      </c>
      <c r="H264" s="17">
        <v>266</v>
      </c>
      <c r="I264" s="16" t="s">
        <v>121</v>
      </c>
      <c r="J264" s="18">
        <v>0</v>
      </c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23"/>
      <c r="W264" s="24">
        <f t="shared" si="9"/>
        <v>0</v>
      </c>
      <c r="X264" s="25">
        <f t="shared" si="10"/>
        <v>0</v>
      </c>
    </row>
    <row r="265" spans="1:24" s="22" customFormat="1" ht="9.6" x14ac:dyDescent="0.2">
      <c r="A265" s="16" t="s">
        <v>261</v>
      </c>
      <c r="B265" s="16" t="s">
        <v>118</v>
      </c>
      <c r="C265" s="17">
        <v>1391</v>
      </c>
      <c r="D265" s="16" t="s">
        <v>385</v>
      </c>
      <c r="E265" s="16" t="s">
        <v>261</v>
      </c>
      <c r="F265" s="16" t="s">
        <v>118</v>
      </c>
      <c r="G265" s="17" t="s">
        <v>290</v>
      </c>
      <c r="H265" s="17">
        <v>267</v>
      </c>
      <c r="I265" s="16" t="s">
        <v>435</v>
      </c>
      <c r="J265" s="18">
        <v>0</v>
      </c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23"/>
      <c r="W265" s="24">
        <f t="shared" si="9"/>
        <v>0</v>
      </c>
      <c r="X265" s="25">
        <f t="shared" si="10"/>
        <v>0</v>
      </c>
    </row>
    <row r="266" spans="1:24" s="22" customFormat="1" ht="9.6" x14ac:dyDescent="0.2">
      <c r="A266" s="16" t="s">
        <v>261</v>
      </c>
      <c r="B266" s="16" t="s">
        <v>118</v>
      </c>
      <c r="C266" s="17">
        <v>1391</v>
      </c>
      <c r="D266" s="16" t="s">
        <v>385</v>
      </c>
      <c r="E266" s="16" t="s">
        <v>261</v>
      </c>
      <c r="F266" s="16" t="s">
        <v>118</v>
      </c>
      <c r="G266" s="17" t="s">
        <v>273</v>
      </c>
      <c r="H266" s="17">
        <v>268</v>
      </c>
      <c r="I266" s="16" t="s">
        <v>436</v>
      </c>
      <c r="J266" s="18">
        <v>4</v>
      </c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23"/>
      <c r="W266" s="24">
        <f t="shared" si="9"/>
        <v>4</v>
      </c>
      <c r="X266" s="25">
        <f t="shared" si="10"/>
        <v>0</v>
      </c>
    </row>
    <row r="267" spans="1:24" s="22" customFormat="1" ht="9.6" x14ac:dyDescent="0.2">
      <c r="A267" s="16" t="s">
        <v>261</v>
      </c>
      <c r="B267" s="16" t="s">
        <v>118</v>
      </c>
      <c r="C267" s="17">
        <v>1391</v>
      </c>
      <c r="D267" s="16" t="s">
        <v>385</v>
      </c>
      <c r="E267" s="16" t="s">
        <v>261</v>
      </c>
      <c r="F267" s="16" t="s">
        <v>118</v>
      </c>
      <c r="G267" s="17" t="s">
        <v>271</v>
      </c>
      <c r="H267" s="17">
        <v>269</v>
      </c>
      <c r="I267" s="16" t="s">
        <v>119</v>
      </c>
      <c r="J267" s="18">
        <v>0</v>
      </c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23"/>
      <c r="W267" s="24">
        <f t="shared" si="9"/>
        <v>0</v>
      </c>
      <c r="X267" s="25">
        <f t="shared" si="10"/>
        <v>0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283</v>
      </c>
      <c r="E268" s="16" t="s">
        <v>259</v>
      </c>
      <c r="F268" s="16" t="s">
        <v>222</v>
      </c>
      <c r="G268" s="17" t="s">
        <v>271</v>
      </c>
      <c r="H268" s="17">
        <v>270</v>
      </c>
      <c r="I268" s="16" t="s">
        <v>58</v>
      </c>
      <c r="J268" s="18">
        <v>0</v>
      </c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23"/>
      <c r="W268" s="24">
        <f t="shared" si="9"/>
        <v>0</v>
      </c>
      <c r="X268" s="25">
        <f t="shared" si="10"/>
        <v>0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283</v>
      </c>
      <c r="E269" s="16" t="s">
        <v>259</v>
      </c>
      <c r="F269" s="16" t="s">
        <v>131</v>
      </c>
      <c r="G269" s="17" t="s">
        <v>290</v>
      </c>
      <c r="H269" s="17">
        <v>271</v>
      </c>
      <c r="I269" s="16" t="s">
        <v>437</v>
      </c>
      <c r="J269" s="18">
        <v>5</v>
      </c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23"/>
      <c r="W269" s="24">
        <f t="shared" si="9"/>
        <v>5</v>
      </c>
      <c r="X269" s="25">
        <f t="shared" si="10"/>
        <v>0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283</v>
      </c>
      <c r="E270" s="16" t="s">
        <v>259</v>
      </c>
      <c r="F270" s="16" t="s">
        <v>131</v>
      </c>
      <c r="G270" s="17" t="s">
        <v>271</v>
      </c>
      <c r="H270" s="17">
        <v>272</v>
      </c>
      <c r="I270" s="16" t="s">
        <v>136</v>
      </c>
      <c r="J270" s="18">
        <v>0</v>
      </c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23"/>
      <c r="W270" s="24">
        <f t="shared" si="9"/>
        <v>0</v>
      </c>
      <c r="X270" s="25">
        <f t="shared" si="10"/>
        <v>0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283</v>
      </c>
      <c r="E271" s="16" t="s">
        <v>259</v>
      </c>
      <c r="F271" s="16" t="s">
        <v>222</v>
      </c>
      <c r="G271" s="17" t="s">
        <v>271</v>
      </c>
      <c r="H271" s="17">
        <v>273</v>
      </c>
      <c r="I271" s="16" t="s">
        <v>438</v>
      </c>
      <c r="J271" s="18">
        <v>0</v>
      </c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23"/>
      <c r="W271" s="24">
        <f t="shared" si="9"/>
        <v>0</v>
      </c>
      <c r="X271" s="25">
        <f t="shared" si="10"/>
        <v>0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283</v>
      </c>
      <c r="E272" s="16" t="s">
        <v>259</v>
      </c>
      <c r="F272" s="16" t="s">
        <v>17</v>
      </c>
      <c r="G272" s="17" t="s">
        <v>273</v>
      </c>
      <c r="H272" s="17">
        <v>275</v>
      </c>
      <c r="I272" s="16" t="s">
        <v>439</v>
      </c>
      <c r="J272" s="18">
        <v>7</v>
      </c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23"/>
      <c r="W272" s="24">
        <f t="shared" si="9"/>
        <v>7</v>
      </c>
      <c r="X272" s="25">
        <f t="shared" si="10"/>
        <v>0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283</v>
      </c>
      <c r="E273" s="16" t="s">
        <v>259</v>
      </c>
      <c r="F273" s="16" t="s">
        <v>17</v>
      </c>
      <c r="G273" s="17" t="s">
        <v>271</v>
      </c>
      <c r="H273" s="17">
        <v>276</v>
      </c>
      <c r="I273" s="16" t="s">
        <v>440</v>
      </c>
      <c r="J273" s="18">
        <v>0</v>
      </c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23"/>
      <c r="W273" s="24">
        <f t="shared" si="9"/>
        <v>0</v>
      </c>
      <c r="X273" s="25">
        <f t="shared" si="10"/>
        <v>0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283</v>
      </c>
      <c r="E274" s="16" t="s">
        <v>247</v>
      </c>
      <c r="F274" s="16" t="s">
        <v>35</v>
      </c>
      <c r="G274" s="17" t="s">
        <v>271</v>
      </c>
      <c r="H274" s="17">
        <v>277</v>
      </c>
      <c r="I274" s="16" t="s">
        <v>38</v>
      </c>
      <c r="J274" s="18">
        <v>0</v>
      </c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23"/>
      <c r="W274" s="24">
        <f t="shared" si="9"/>
        <v>0</v>
      </c>
      <c r="X274" s="25">
        <f t="shared" si="10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283</v>
      </c>
      <c r="E275" s="16" t="s">
        <v>247</v>
      </c>
      <c r="F275" s="16" t="s">
        <v>215</v>
      </c>
      <c r="G275" s="17" t="s">
        <v>271</v>
      </c>
      <c r="H275" s="17">
        <v>278</v>
      </c>
      <c r="I275" s="16" t="s">
        <v>213</v>
      </c>
      <c r="J275" s="18">
        <v>0</v>
      </c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23"/>
      <c r="W275" s="24">
        <f t="shared" si="9"/>
        <v>0</v>
      </c>
      <c r="X275" s="25">
        <f t="shared" si="10"/>
        <v>0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283</v>
      </c>
      <c r="E276" s="16" t="s">
        <v>247</v>
      </c>
      <c r="F276" s="16" t="s">
        <v>84</v>
      </c>
      <c r="G276" s="17" t="s">
        <v>271</v>
      </c>
      <c r="H276" s="17">
        <v>279</v>
      </c>
      <c r="I276" s="16" t="s">
        <v>87</v>
      </c>
      <c r="J276" s="18">
        <v>0</v>
      </c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23"/>
      <c r="W276" s="24">
        <f t="shared" si="9"/>
        <v>0</v>
      </c>
      <c r="X276" s="25">
        <f t="shared" si="10"/>
        <v>0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283</v>
      </c>
      <c r="E277" s="16" t="s">
        <v>247</v>
      </c>
      <c r="F277" s="16" t="s">
        <v>84</v>
      </c>
      <c r="G277" s="17" t="s">
        <v>271</v>
      </c>
      <c r="H277" s="17">
        <v>280</v>
      </c>
      <c r="I277" s="16" t="s">
        <v>441</v>
      </c>
      <c r="J277" s="18">
        <v>0</v>
      </c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23"/>
      <c r="W277" s="24">
        <f t="shared" si="9"/>
        <v>0</v>
      </c>
      <c r="X277" s="25">
        <f t="shared" si="10"/>
        <v>0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283</v>
      </c>
      <c r="E278" s="16" t="s">
        <v>247</v>
      </c>
      <c r="F278" s="16" t="s">
        <v>84</v>
      </c>
      <c r="G278" s="17" t="s">
        <v>271</v>
      </c>
      <c r="H278" s="17">
        <v>281</v>
      </c>
      <c r="I278" s="16" t="s">
        <v>89</v>
      </c>
      <c r="J278" s="18">
        <v>0</v>
      </c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23"/>
      <c r="W278" s="24">
        <f t="shared" si="9"/>
        <v>0</v>
      </c>
      <c r="X278" s="25">
        <f t="shared" si="10"/>
        <v>0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283</v>
      </c>
      <c r="E279" s="16" t="s">
        <v>247</v>
      </c>
      <c r="F279" s="16" t="s">
        <v>84</v>
      </c>
      <c r="G279" s="17" t="s">
        <v>271</v>
      </c>
      <c r="H279" s="17">
        <v>282</v>
      </c>
      <c r="I279" s="16" t="s">
        <v>85</v>
      </c>
      <c r="J279" s="18">
        <v>0</v>
      </c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23"/>
      <c r="W279" s="24">
        <f t="shared" si="9"/>
        <v>0</v>
      </c>
      <c r="X279" s="25">
        <f t="shared" si="10"/>
        <v>0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283</v>
      </c>
      <c r="E280" s="16" t="s">
        <v>247</v>
      </c>
      <c r="F280" s="16" t="s">
        <v>98</v>
      </c>
      <c r="G280" s="17" t="s">
        <v>271</v>
      </c>
      <c r="H280" s="17">
        <v>283</v>
      </c>
      <c r="I280" s="16" t="s">
        <v>102</v>
      </c>
      <c r="J280" s="18">
        <v>1</v>
      </c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23"/>
      <c r="W280" s="24">
        <f t="shared" si="9"/>
        <v>1</v>
      </c>
      <c r="X280" s="25">
        <f t="shared" si="10"/>
        <v>0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283</v>
      </c>
      <c r="E281" s="16" t="s">
        <v>247</v>
      </c>
      <c r="F281" s="16" t="s">
        <v>98</v>
      </c>
      <c r="G281" s="17" t="s">
        <v>271</v>
      </c>
      <c r="H281" s="17">
        <v>284</v>
      </c>
      <c r="I281" s="16" t="s">
        <v>100</v>
      </c>
      <c r="J281" s="18">
        <v>0</v>
      </c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23"/>
      <c r="W281" s="24">
        <f t="shared" si="9"/>
        <v>0</v>
      </c>
      <c r="X281" s="25">
        <f t="shared" si="10"/>
        <v>0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283</v>
      </c>
      <c r="E282" s="16" t="s">
        <v>247</v>
      </c>
      <c r="F282" s="16" t="s">
        <v>98</v>
      </c>
      <c r="G282" s="17" t="s">
        <v>290</v>
      </c>
      <c r="H282" s="17">
        <v>285</v>
      </c>
      <c r="I282" s="16" t="s">
        <v>442</v>
      </c>
      <c r="J282" s="18">
        <v>2</v>
      </c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23"/>
      <c r="W282" s="24">
        <f t="shared" si="9"/>
        <v>2</v>
      </c>
      <c r="X282" s="25">
        <f t="shared" si="10"/>
        <v>0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283</v>
      </c>
      <c r="E283" s="16" t="s">
        <v>247</v>
      </c>
      <c r="F283" s="16" t="s">
        <v>98</v>
      </c>
      <c r="G283" s="17" t="s">
        <v>271</v>
      </c>
      <c r="H283" s="17">
        <v>286</v>
      </c>
      <c r="I283" s="16" t="s">
        <v>443</v>
      </c>
      <c r="J283" s="18">
        <v>0</v>
      </c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23"/>
      <c r="W283" s="24">
        <f t="shared" si="9"/>
        <v>0</v>
      </c>
      <c r="X283" s="25">
        <f t="shared" si="10"/>
        <v>0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283</v>
      </c>
      <c r="E284" s="16" t="s">
        <v>247</v>
      </c>
      <c r="F284" s="16" t="s">
        <v>139</v>
      </c>
      <c r="G284" s="17" t="s">
        <v>271</v>
      </c>
      <c r="H284" s="17">
        <v>287</v>
      </c>
      <c r="I284" s="16" t="s">
        <v>184</v>
      </c>
      <c r="J284" s="18">
        <v>0</v>
      </c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23"/>
      <c r="W284" s="24">
        <f t="shared" si="9"/>
        <v>0</v>
      </c>
      <c r="X284" s="25">
        <f t="shared" si="10"/>
        <v>0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324</v>
      </c>
      <c r="E285" s="16" t="s">
        <v>104</v>
      </c>
      <c r="F285" s="16" t="s">
        <v>207</v>
      </c>
      <c r="G285" s="17" t="s">
        <v>290</v>
      </c>
      <c r="H285" s="17">
        <v>288</v>
      </c>
      <c r="I285" s="16" t="s">
        <v>204</v>
      </c>
      <c r="J285" s="18">
        <v>1</v>
      </c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23"/>
      <c r="W285" s="24">
        <f t="shared" si="9"/>
        <v>1</v>
      </c>
      <c r="X285" s="25">
        <f t="shared" si="10"/>
        <v>0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324</v>
      </c>
      <c r="E286" s="16" t="s">
        <v>104</v>
      </c>
      <c r="F286" s="16" t="s">
        <v>189</v>
      </c>
      <c r="G286" s="17" t="s">
        <v>271</v>
      </c>
      <c r="H286" s="17">
        <v>289</v>
      </c>
      <c r="I286" s="16" t="s">
        <v>190</v>
      </c>
      <c r="J286" s="18">
        <v>16</v>
      </c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23"/>
      <c r="W286" s="24">
        <f t="shared" si="9"/>
        <v>16</v>
      </c>
      <c r="X286" s="25">
        <f t="shared" si="10"/>
        <v>0</v>
      </c>
    </row>
    <row r="287" spans="1:24" s="22" customFormat="1" ht="9.6" x14ac:dyDescent="0.2">
      <c r="A287" s="16" t="s">
        <v>316</v>
      </c>
      <c r="B287" s="16" t="s">
        <v>165</v>
      </c>
      <c r="C287" s="17">
        <v>870</v>
      </c>
      <c r="D287" s="16" t="s">
        <v>283</v>
      </c>
      <c r="E287" s="16" t="s">
        <v>144</v>
      </c>
      <c r="F287" s="16" t="s">
        <v>165</v>
      </c>
      <c r="G287" s="17" t="s">
        <v>271</v>
      </c>
      <c r="H287" s="17">
        <v>290</v>
      </c>
      <c r="I287" s="16" t="s">
        <v>168</v>
      </c>
      <c r="J287" s="18">
        <v>0</v>
      </c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23"/>
      <c r="W287" s="24">
        <f t="shared" si="9"/>
        <v>0</v>
      </c>
      <c r="X287" s="25">
        <f t="shared" si="10"/>
        <v>0</v>
      </c>
    </row>
    <row r="288" spans="1:24" s="22" customFormat="1" ht="9.6" x14ac:dyDescent="0.2">
      <c r="A288" s="16" t="s">
        <v>316</v>
      </c>
      <c r="B288" s="16" t="s">
        <v>216</v>
      </c>
      <c r="C288" s="17">
        <v>870</v>
      </c>
      <c r="D288" s="16" t="s">
        <v>283</v>
      </c>
      <c r="E288" s="16" t="s">
        <v>144</v>
      </c>
      <c r="F288" s="16" t="s">
        <v>224</v>
      </c>
      <c r="G288" s="17" t="s">
        <v>273</v>
      </c>
      <c r="H288" s="17">
        <v>291</v>
      </c>
      <c r="I288" s="16" t="s">
        <v>444</v>
      </c>
      <c r="J288" s="18">
        <v>1</v>
      </c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23"/>
      <c r="W288" s="24">
        <f t="shared" si="9"/>
        <v>1</v>
      </c>
      <c r="X288" s="25">
        <f t="shared" si="10"/>
        <v>0</v>
      </c>
    </row>
    <row r="289" spans="1:24" s="22" customFormat="1" ht="9.6" x14ac:dyDescent="0.2">
      <c r="A289" s="16" t="s">
        <v>316</v>
      </c>
      <c r="B289" s="16" t="s">
        <v>144</v>
      </c>
      <c r="C289" s="17">
        <v>870</v>
      </c>
      <c r="D289" s="16" t="s">
        <v>283</v>
      </c>
      <c r="E289" s="16" t="s">
        <v>144</v>
      </c>
      <c r="F289" s="16" t="s">
        <v>224</v>
      </c>
      <c r="G289" s="17" t="s">
        <v>271</v>
      </c>
      <c r="H289" s="17">
        <v>292</v>
      </c>
      <c r="I289" s="16" t="s">
        <v>445</v>
      </c>
      <c r="J289" s="18">
        <v>0</v>
      </c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23"/>
      <c r="W289" s="24">
        <f t="shared" si="9"/>
        <v>0</v>
      </c>
      <c r="X289" s="25">
        <f t="shared" si="10"/>
        <v>0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283</v>
      </c>
      <c r="E290" s="16" t="s">
        <v>5</v>
      </c>
      <c r="F290" s="16" t="s">
        <v>5</v>
      </c>
      <c r="G290" s="17" t="s">
        <v>271</v>
      </c>
      <c r="H290" s="17">
        <v>293</v>
      </c>
      <c r="I290" s="16" t="s">
        <v>151</v>
      </c>
      <c r="J290" s="18">
        <v>0</v>
      </c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23"/>
      <c r="W290" s="24">
        <f t="shared" si="9"/>
        <v>0</v>
      </c>
      <c r="X290" s="25">
        <f t="shared" si="10"/>
        <v>0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352</v>
      </c>
      <c r="E291" s="16" t="s">
        <v>31</v>
      </c>
      <c r="F291" s="16" t="s">
        <v>32</v>
      </c>
      <c r="G291" s="17" t="s">
        <v>271</v>
      </c>
      <c r="H291" s="17">
        <v>294</v>
      </c>
      <c r="I291" s="16" t="s">
        <v>446</v>
      </c>
      <c r="J291" s="18">
        <v>0</v>
      </c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23"/>
      <c r="W291" s="24">
        <f t="shared" si="9"/>
        <v>0</v>
      </c>
      <c r="X291" s="25">
        <f t="shared" si="10"/>
        <v>0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352</v>
      </c>
      <c r="E292" s="16" t="s">
        <v>31</v>
      </c>
      <c r="F292" s="16" t="s">
        <v>32</v>
      </c>
      <c r="G292" s="17" t="s">
        <v>271</v>
      </c>
      <c r="H292" s="17">
        <v>295</v>
      </c>
      <c r="I292" s="16" t="s">
        <v>447</v>
      </c>
      <c r="J292" s="18">
        <v>2</v>
      </c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23"/>
      <c r="W292" s="24">
        <f t="shared" si="9"/>
        <v>2</v>
      </c>
      <c r="X292" s="25">
        <f t="shared" si="10"/>
        <v>0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352</v>
      </c>
      <c r="E293" s="16" t="s">
        <v>31</v>
      </c>
      <c r="F293" s="16" t="s">
        <v>174</v>
      </c>
      <c r="G293" s="17" t="s">
        <v>271</v>
      </c>
      <c r="H293" s="17">
        <v>296</v>
      </c>
      <c r="I293" s="16" t="s">
        <v>175</v>
      </c>
      <c r="J293" s="18">
        <v>2</v>
      </c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23"/>
      <c r="W293" s="24">
        <f t="shared" si="9"/>
        <v>2</v>
      </c>
      <c r="X293" s="25">
        <f t="shared" si="10"/>
        <v>0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352</v>
      </c>
      <c r="E294" s="16" t="s">
        <v>31</v>
      </c>
      <c r="F294" s="16" t="s">
        <v>174</v>
      </c>
      <c r="G294" s="17" t="s">
        <v>271</v>
      </c>
      <c r="H294" s="17">
        <v>297</v>
      </c>
      <c r="I294" s="16" t="s">
        <v>448</v>
      </c>
      <c r="J294" s="18">
        <v>2</v>
      </c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23"/>
      <c r="W294" s="24">
        <f t="shared" si="9"/>
        <v>2</v>
      </c>
      <c r="X294" s="25">
        <f t="shared" si="10"/>
        <v>0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352</v>
      </c>
      <c r="E295" s="16" t="s">
        <v>31</v>
      </c>
      <c r="F295" s="16" t="s">
        <v>32</v>
      </c>
      <c r="G295" s="17" t="s">
        <v>271</v>
      </c>
      <c r="H295" s="17">
        <v>298</v>
      </c>
      <c r="I295" s="16" t="s">
        <v>449</v>
      </c>
      <c r="J295" s="18">
        <v>1</v>
      </c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23"/>
      <c r="W295" s="24">
        <f t="shared" si="9"/>
        <v>1</v>
      </c>
      <c r="X295" s="25">
        <f t="shared" si="10"/>
        <v>0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373</v>
      </c>
      <c r="E296" s="16" t="s">
        <v>228</v>
      </c>
      <c r="F296" s="16" t="s">
        <v>183</v>
      </c>
      <c r="G296" s="17" t="s">
        <v>271</v>
      </c>
      <c r="H296" s="17">
        <v>299</v>
      </c>
      <c r="I296" s="16" t="s">
        <v>450</v>
      </c>
      <c r="J296" s="18">
        <v>0</v>
      </c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23"/>
      <c r="W296" s="24">
        <f t="shared" si="9"/>
        <v>0</v>
      </c>
      <c r="X296" s="25">
        <f t="shared" si="10"/>
        <v>0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373</v>
      </c>
      <c r="E297" s="16" t="s">
        <v>228</v>
      </c>
      <c r="F297" s="16" t="s">
        <v>183</v>
      </c>
      <c r="G297" s="17" t="s">
        <v>271</v>
      </c>
      <c r="H297" s="17">
        <v>300</v>
      </c>
      <c r="I297" s="16" t="s">
        <v>451</v>
      </c>
      <c r="J297" s="18">
        <v>1</v>
      </c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23"/>
      <c r="W297" s="24">
        <f t="shared" si="9"/>
        <v>1</v>
      </c>
      <c r="X297" s="25">
        <f t="shared" si="10"/>
        <v>0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373</v>
      </c>
      <c r="E298" s="16" t="s">
        <v>228</v>
      </c>
      <c r="F298" s="16" t="s">
        <v>183</v>
      </c>
      <c r="G298" s="17" t="s">
        <v>271</v>
      </c>
      <c r="H298" s="17">
        <v>301</v>
      </c>
      <c r="I298" s="16" t="s">
        <v>452</v>
      </c>
      <c r="J298" s="18">
        <v>0</v>
      </c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23"/>
      <c r="W298" s="24">
        <f t="shared" si="9"/>
        <v>0</v>
      </c>
      <c r="X298" s="25">
        <f t="shared" si="10"/>
        <v>0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373</v>
      </c>
      <c r="E299" s="16" t="s">
        <v>228</v>
      </c>
      <c r="F299" s="16" t="s">
        <v>15</v>
      </c>
      <c r="G299" s="17" t="s">
        <v>271</v>
      </c>
      <c r="H299" s="17">
        <v>302</v>
      </c>
      <c r="I299" s="16" t="s">
        <v>453</v>
      </c>
      <c r="J299" s="18">
        <v>0</v>
      </c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23"/>
      <c r="W299" s="24">
        <f t="shared" si="9"/>
        <v>0</v>
      </c>
      <c r="X299" s="25">
        <f t="shared" si="10"/>
        <v>0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373</v>
      </c>
      <c r="E300" s="16" t="s">
        <v>228</v>
      </c>
      <c r="F300" s="16" t="s">
        <v>219</v>
      </c>
      <c r="G300" s="17" t="s">
        <v>271</v>
      </c>
      <c r="H300" s="17">
        <v>303</v>
      </c>
      <c r="I300" s="16" t="s">
        <v>454</v>
      </c>
      <c r="J300" s="18">
        <v>1</v>
      </c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23"/>
      <c r="W300" s="24">
        <f t="shared" si="9"/>
        <v>1</v>
      </c>
      <c r="X300" s="25">
        <f t="shared" si="10"/>
        <v>0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373</v>
      </c>
      <c r="E301" s="16" t="s">
        <v>228</v>
      </c>
      <c r="F301" s="16" t="s">
        <v>15</v>
      </c>
      <c r="G301" s="17" t="s">
        <v>271</v>
      </c>
      <c r="H301" s="17">
        <v>304</v>
      </c>
      <c r="I301" s="16" t="s">
        <v>455</v>
      </c>
      <c r="J301" s="18">
        <v>0</v>
      </c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23"/>
      <c r="W301" s="24">
        <f t="shared" si="9"/>
        <v>0</v>
      </c>
      <c r="X301" s="25">
        <f t="shared" si="10"/>
        <v>0</v>
      </c>
    </row>
    <row r="302" spans="1:24" s="22" customFormat="1" ht="9.6" x14ac:dyDescent="0.2">
      <c r="A302" s="16" t="s">
        <v>261</v>
      </c>
      <c r="B302" s="16" t="s">
        <v>69</v>
      </c>
      <c r="C302" s="17">
        <v>1391</v>
      </c>
      <c r="D302" s="16" t="s">
        <v>385</v>
      </c>
      <c r="E302" s="16" t="s">
        <v>261</v>
      </c>
      <c r="F302" s="16" t="s">
        <v>69</v>
      </c>
      <c r="G302" s="17" t="s">
        <v>271</v>
      </c>
      <c r="H302" s="17">
        <v>305</v>
      </c>
      <c r="I302" s="16" t="s">
        <v>71</v>
      </c>
      <c r="J302" s="18">
        <v>0</v>
      </c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23"/>
      <c r="W302" s="24">
        <f t="shared" si="9"/>
        <v>0</v>
      </c>
      <c r="X302" s="25">
        <f t="shared" si="10"/>
        <v>0</v>
      </c>
    </row>
    <row r="303" spans="1:24" s="22" customFormat="1" ht="9.6" x14ac:dyDescent="0.2">
      <c r="A303" s="16" t="s">
        <v>261</v>
      </c>
      <c r="B303" s="16" t="s">
        <v>10</v>
      </c>
      <c r="C303" s="17">
        <v>1391</v>
      </c>
      <c r="D303" s="16" t="s">
        <v>385</v>
      </c>
      <c r="E303" s="16" t="s">
        <v>261</v>
      </c>
      <c r="F303" s="16" t="s">
        <v>10</v>
      </c>
      <c r="G303" s="17" t="s">
        <v>271</v>
      </c>
      <c r="H303" s="17">
        <v>307</v>
      </c>
      <c r="I303" s="16" t="s">
        <v>12</v>
      </c>
      <c r="J303" s="18">
        <v>0</v>
      </c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23"/>
      <c r="W303" s="24">
        <f t="shared" si="9"/>
        <v>0</v>
      </c>
      <c r="X303" s="25">
        <f t="shared" si="10"/>
        <v>0</v>
      </c>
    </row>
    <row r="304" spans="1:24" s="22" customFormat="1" ht="9.6" x14ac:dyDescent="0.2">
      <c r="A304" s="16" t="s">
        <v>261</v>
      </c>
      <c r="B304" s="16" t="s">
        <v>16</v>
      </c>
      <c r="C304" s="17">
        <v>1391</v>
      </c>
      <c r="D304" s="16" t="s">
        <v>385</v>
      </c>
      <c r="E304" s="16" t="s">
        <v>261</v>
      </c>
      <c r="F304" s="16" t="s">
        <v>16</v>
      </c>
      <c r="G304" s="17" t="s">
        <v>271</v>
      </c>
      <c r="H304" s="17">
        <v>6687</v>
      </c>
      <c r="I304" s="16" t="s">
        <v>456</v>
      </c>
      <c r="J304" s="18">
        <v>0</v>
      </c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23"/>
      <c r="W304" s="24">
        <f t="shared" si="9"/>
        <v>0</v>
      </c>
      <c r="X304" s="25">
        <f t="shared" si="10"/>
        <v>0</v>
      </c>
    </row>
    <row r="305" spans="1:24" s="22" customFormat="1" ht="9.6" x14ac:dyDescent="0.2">
      <c r="A305" s="16" t="s">
        <v>261</v>
      </c>
      <c r="B305" s="16" t="s">
        <v>69</v>
      </c>
      <c r="C305" s="17">
        <v>1391</v>
      </c>
      <c r="D305" s="16" t="s">
        <v>385</v>
      </c>
      <c r="E305" s="16" t="s">
        <v>261</v>
      </c>
      <c r="F305" s="16" t="s">
        <v>69</v>
      </c>
      <c r="G305" s="17" t="s">
        <v>271</v>
      </c>
      <c r="H305" s="17">
        <v>6688</v>
      </c>
      <c r="I305" s="16" t="s">
        <v>76</v>
      </c>
      <c r="J305" s="18">
        <v>0</v>
      </c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23"/>
      <c r="W305" s="24">
        <f t="shared" si="9"/>
        <v>0</v>
      </c>
      <c r="X305" s="25">
        <f t="shared" si="10"/>
        <v>0</v>
      </c>
    </row>
    <row r="306" spans="1:24" s="22" customFormat="1" ht="9.6" x14ac:dyDescent="0.2">
      <c r="A306" s="16" t="s">
        <v>316</v>
      </c>
      <c r="B306" s="16" t="s">
        <v>122</v>
      </c>
      <c r="C306" s="17">
        <v>870</v>
      </c>
      <c r="D306" s="16" t="s">
        <v>283</v>
      </c>
      <c r="E306" s="16" t="s">
        <v>144</v>
      </c>
      <c r="F306" s="16" t="s">
        <v>225</v>
      </c>
      <c r="G306" s="17" t="s">
        <v>271</v>
      </c>
      <c r="H306" s="17">
        <v>6689</v>
      </c>
      <c r="I306" s="16" t="s">
        <v>124</v>
      </c>
      <c r="J306" s="18">
        <v>4</v>
      </c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23"/>
      <c r="W306" s="24">
        <f t="shared" si="9"/>
        <v>4</v>
      </c>
      <c r="X306" s="25">
        <f t="shared" si="10"/>
        <v>0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283</v>
      </c>
      <c r="E307" s="16" t="s">
        <v>5</v>
      </c>
      <c r="F307" s="16" t="s">
        <v>5</v>
      </c>
      <c r="G307" s="17" t="s">
        <v>271</v>
      </c>
      <c r="H307" s="17">
        <v>6690</v>
      </c>
      <c r="I307" s="16" t="s">
        <v>82</v>
      </c>
      <c r="J307" s="18">
        <v>0</v>
      </c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23"/>
      <c r="W307" s="24">
        <f t="shared" si="9"/>
        <v>0</v>
      </c>
      <c r="X307" s="25">
        <f t="shared" si="10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373</v>
      </c>
      <c r="E308" s="16" t="s">
        <v>228</v>
      </c>
      <c r="F308" s="16" t="s">
        <v>219</v>
      </c>
      <c r="G308" s="17" t="s">
        <v>271</v>
      </c>
      <c r="H308" s="17">
        <v>6691</v>
      </c>
      <c r="I308" s="16" t="s">
        <v>457</v>
      </c>
      <c r="J308" s="18">
        <v>0</v>
      </c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23"/>
      <c r="W308" s="24">
        <f t="shared" si="9"/>
        <v>0</v>
      </c>
      <c r="X308" s="25">
        <f t="shared" si="10"/>
        <v>0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283</v>
      </c>
      <c r="E309" s="16" t="s">
        <v>259</v>
      </c>
      <c r="F309" s="16" t="s">
        <v>223</v>
      </c>
      <c r="G309" s="17" t="s">
        <v>290</v>
      </c>
      <c r="H309" s="17">
        <v>6693</v>
      </c>
      <c r="I309" s="16" t="s">
        <v>158</v>
      </c>
      <c r="J309" s="18">
        <v>10</v>
      </c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23"/>
      <c r="W309" s="24">
        <f t="shared" si="9"/>
        <v>10</v>
      </c>
      <c r="X309" s="25">
        <f t="shared" si="10"/>
        <v>0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283</v>
      </c>
      <c r="E310" s="16" t="s">
        <v>259</v>
      </c>
      <c r="F310" s="16" t="s">
        <v>223</v>
      </c>
      <c r="G310" s="17" t="s">
        <v>271</v>
      </c>
      <c r="H310" s="17">
        <v>6694</v>
      </c>
      <c r="I310" s="16" t="s">
        <v>458</v>
      </c>
      <c r="J310" s="18">
        <v>0</v>
      </c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23"/>
      <c r="W310" s="24">
        <f t="shared" si="9"/>
        <v>0</v>
      </c>
      <c r="X310" s="25">
        <f t="shared" si="10"/>
        <v>0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373</v>
      </c>
      <c r="E311" s="16" t="s">
        <v>228</v>
      </c>
      <c r="F311" s="16" t="s">
        <v>169</v>
      </c>
      <c r="G311" s="17" t="s">
        <v>271</v>
      </c>
      <c r="H311" s="17">
        <v>6695</v>
      </c>
      <c r="I311" s="16" t="s">
        <v>459</v>
      </c>
      <c r="J311" s="18">
        <v>0</v>
      </c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23"/>
      <c r="W311" s="24">
        <f t="shared" si="9"/>
        <v>0</v>
      </c>
      <c r="X311" s="25">
        <f t="shared" si="10"/>
        <v>0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283</v>
      </c>
      <c r="E312" s="16" t="s">
        <v>247</v>
      </c>
      <c r="F312" s="16" t="s">
        <v>35</v>
      </c>
      <c r="G312" s="17" t="s">
        <v>271</v>
      </c>
      <c r="H312" s="17">
        <v>6727</v>
      </c>
      <c r="I312" s="16" t="s">
        <v>43</v>
      </c>
      <c r="J312" s="18">
        <v>0</v>
      </c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23"/>
      <c r="W312" s="24">
        <f t="shared" si="9"/>
        <v>0</v>
      </c>
      <c r="X312" s="25">
        <f t="shared" si="10"/>
        <v>0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324</v>
      </c>
      <c r="E313" s="16" t="s">
        <v>104</v>
      </c>
      <c r="F313" s="16" t="s">
        <v>103</v>
      </c>
      <c r="G313" s="17" t="s">
        <v>271</v>
      </c>
      <c r="H313" s="17">
        <v>6728</v>
      </c>
      <c r="I313" s="16" t="s">
        <v>116</v>
      </c>
      <c r="J313" s="18">
        <v>0</v>
      </c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23"/>
      <c r="W313" s="24">
        <f t="shared" si="9"/>
        <v>0</v>
      </c>
      <c r="X313" s="25">
        <f t="shared" si="10"/>
        <v>0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385</v>
      </c>
      <c r="E314" s="16" t="s">
        <v>261</v>
      </c>
      <c r="F314" s="16" t="s">
        <v>16</v>
      </c>
      <c r="G314" s="17" t="s">
        <v>271</v>
      </c>
      <c r="H314" s="17">
        <v>6729</v>
      </c>
      <c r="I314" s="16" t="s">
        <v>460</v>
      </c>
      <c r="J314" s="18">
        <v>0</v>
      </c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23"/>
      <c r="W314" s="24">
        <f t="shared" si="9"/>
        <v>0</v>
      </c>
      <c r="X314" s="25">
        <f t="shared" si="10"/>
        <v>0</v>
      </c>
    </row>
    <row r="315" spans="1:24" s="22" customFormat="1" ht="9.6" x14ac:dyDescent="0.2">
      <c r="A315" s="16" t="s">
        <v>261</v>
      </c>
      <c r="B315" s="16" t="s">
        <v>69</v>
      </c>
      <c r="C315" s="17">
        <v>1391</v>
      </c>
      <c r="D315" s="16" t="s">
        <v>385</v>
      </c>
      <c r="E315" s="16" t="s">
        <v>261</v>
      </c>
      <c r="F315" s="16" t="s">
        <v>69</v>
      </c>
      <c r="G315" s="17" t="s">
        <v>271</v>
      </c>
      <c r="H315" s="17">
        <v>6730</v>
      </c>
      <c r="I315" s="16" t="s">
        <v>73</v>
      </c>
      <c r="J315" s="18">
        <v>0</v>
      </c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23"/>
      <c r="W315" s="24">
        <f t="shared" si="9"/>
        <v>0</v>
      </c>
      <c r="X315" s="25">
        <f t="shared" si="10"/>
        <v>0</v>
      </c>
    </row>
    <row r="316" spans="1:24" s="22" customFormat="1" ht="9.6" x14ac:dyDescent="0.2">
      <c r="A316" s="16" t="s">
        <v>261</v>
      </c>
      <c r="B316" s="16" t="s">
        <v>69</v>
      </c>
      <c r="C316" s="17">
        <v>1391</v>
      </c>
      <c r="D316" s="16" t="s">
        <v>385</v>
      </c>
      <c r="E316" s="16" t="s">
        <v>261</v>
      </c>
      <c r="F316" s="16" t="s">
        <v>69</v>
      </c>
      <c r="G316" s="17" t="s">
        <v>273</v>
      </c>
      <c r="H316" s="17">
        <v>6731</v>
      </c>
      <c r="I316" s="16" t="s">
        <v>70</v>
      </c>
      <c r="J316" s="18">
        <v>0</v>
      </c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23"/>
      <c r="W316" s="24">
        <f t="shared" si="9"/>
        <v>0</v>
      </c>
      <c r="X316" s="25">
        <f t="shared" si="10"/>
        <v>0</v>
      </c>
    </row>
    <row r="317" spans="1:24" s="22" customFormat="1" ht="9.6" x14ac:dyDescent="0.2">
      <c r="A317" s="16" t="s">
        <v>261</v>
      </c>
      <c r="B317" s="16" t="s">
        <v>118</v>
      </c>
      <c r="C317" s="17">
        <v>1391</v>
      </c>
      <c r="D317" s="16" t="s">
        <v>385</v>
      </c>
      <c r="E317" s="16" t="s">
        <v>261</v>
      </c>
      <c r="F317" s="16" t="s">
        <v>118</v>
      </c>
      <c r="G317" s="17" t="s">
        <v>271</v>
      </c>
      <c r="H317" s="17">
        <v>6740</v>
      </c>
      <c r="I317" s="16" t="s">
        <v>461</v>
      </c>
      <c r="J317" s="18">
        <v>0</v>
      </c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23"/>
      <c r="W317" s="24">
        <f t="shared" si="9"/>
        <v>0</v>
      </c>
      <c r="X317" s="25">
        <f t="shared" si="10"/>
        <v>0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352</v>
      </c>
      <c r="E318" s="16" t="s">
        <v>31</v>
      </c>
      <c r="F318" s="16" t="s">
        <v>32</v>
      </c>
      <c r="G318" s="17" t="s">
        <v>271</v>
      </c>
      <c r="H318" s="17">
        <v>6763</v>
      </c>
      <c r="I318" s="16" t="s">
        <v>462</v>
      </c>
      <c r="J318" s="18">
        <v>0</v>
      </c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23"/>
      <c r="W318" s="24">
        <f t="shared" si="9"/>
        <v>0</v>
      </c>
      <c r="X318" s="25">
        <f t="shared" si="10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352</v>
      </c>
      <c r="E319" s="16" t="s">
        <v>31</v>
      </c>
      <c r="F319" s="16" t="s">
        <v>174</v>
      </c>
      <c r="G319" s="17" t="s">
        <v>271</v>
      </c>
      <c r="H319" s="17">
        <v>6764</v>
      </c>
      <c r="I319" s="16" t="s">
        <v>463</v>
      </c>
      <c r="J319" s="18">
        <v>1</v>
      </c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23"/>
      <c r="W319" s="24">
        <f t="shared" si="9"/>
        <v>1</v>
      </c>
      <c r="X319" s="25">
        <f t="shared" si="10"/>
        <v>0</v>
      </c>
    </row>
    <row r="320" spans="1:24" s="22" customFormat="1" ht="9.6" x14ac:dyDescent="0.2">
      <c r="A320" s="16" t="s">
        <v>261</v>
      </c>
      <c r="B320" s="16" t="s">
        <v>16</v>
      </c>
      <c r="C320" s="17">
        <v>1391</v>
      </c>
      <c r="D320" s="16" t="s">
        <v>385</v>
      </c>
      <c r="E320" s="16" t="s">
        <v>261</v>
      </c>
      <c r="F320" s="16" t="s">
        <v>16</v>
      </c>
      <c r="G320" s="17" t="s">
        <v>271</v>
      </c>
      <c r="H320" s="17">
        <v>6765</v>
      </c>
      <c r="I320" s="16" t="s">
        <v>464</v>
      </c>
      <c r="J320" s="18">
        <v>0</v>
      </c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23"/>
      <c r="W320" s="24">
        <f t="shared" si="9"/>
        <v>0</v>
      </c>
      <c r="X320" s="25">
        <f t="shared" si="10"/>
        <v>0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283</v>
      </c>
      <c r="E321" s="16" t="s">
        <v>259</v>
      </c>
      <c r="F321" s="16" t="s">
        <v>223</v>
      </c>
      <c r="G321" s="17" t="s">
        <v>290</v>
      </c>
      <c r="H321" s="17">
        <v>6794</v>
      </c>
      <c r="I321" s="16" t="s">
        <v>465</v>
      </c>
      <c r="J321" s="18">
        <v>1</v>
      </c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23"/>
      <c r="W321" s="24">
        <f t="shared" si="9"/>
        <v>1</v>
      </c>
      <c r="X321" s="25">
        <f t="shared" si="10"/>
        <v>0</v>
      </c>
    </row>
    <row r="322" spans="1:24" s="22" customFormat="1" ht="9.6" x14ac:dyDescent="0.2">
      <c r="A322" s="16" t="s">
        <v>261</v>
      </c>
      <c r="B322" s="16" t="s">
        <v>91</v>
      </c>
      <c r="C322" s="17">
        <v>1391</v>
      </c>
      <c r="D322" s="16" t="s">
        <v>385</v>
      </c>
      <c r="E322" s="16" t="s">
        <v>261</v>
      </c>
      <c r="F322" s="16" t="s">
        <v>91</v>
      </c>
      <c r="G322" s="17" t="s">
        <v>271</v>
      </c>
      <c r="H322" s="17">
        <v>6826</v>
      </c>
      <c r="I322" s="16" t="s">
        <v>94</v>
      </c>
      <c r="J322" s="18">
        <v>0</v>
      </c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23"/>
      <c r="W322" s="24">
        <f t="shared" si="9"/>
        <v>0</v>
      </c>
      <c r="X322" s="25">
        <f t="shared" si="10"/>
        <v>0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283</v>
      </c>
      <c r="E323" s="16" t="s">
        <v>259</v>
      </c>
      <c r="F323" s="16" t="s">
        <v>223</v>
      </c>
      <c r="G323" s="17" t="s">
        <v>271</v>
      </c>
      <c r="H323" s="17">
        <v>6846</v>
      </c>
      <c r="I323" s="16" t="s">
        <v>161</v>
      </c>
      <c r="J323" s="18">
        <v>0</v>
      </c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23"/>
      <c r="W323" s="24">
        <f t="shared" si="9"/>
        <v>0</v>
      </c>
      <c r="X323" s="25">
        <f t="shared" si="10"/>
        <v>0</v>
      </c>
    </row>
    <row r="324" spans="1:24" s="22" customFormat="1" ht="9.6" x14ac:dyDescent="0.2">
      <c r="A324" s="16" t="s">
        <v>261</v>
      </c>
      <c r="B324" s="16" t="s">
        <v>24</v>
      </c>
      <c r="C324" s="17">
        <v>1391</v>
      </c>
      <c r="D324" s="16" t="s">
        <v>385</v>
      </c>
      <c r="E324" s="16" t="s">
        <v>261</v>
      </c>
      <c r="F324" s="16" t="s">
        <v>24</v>
      </c>
      <c r="G324" s="17" t="s">
        <v>271</v>
      </c>
      <c r="H324" s="17">
        <v>6847</v>
      </c>
      <c r="I324" s="16" t="s">
        <v>25</v>
      </c>
      <c r="J324" s="18">
        <v>0</v>
      </c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23"/>
      <c r="W324" s="24">
        <f t="shared" si="9"/>
        <v>0</v>
      </c>
      <c r="X324" s="25">
        <f t="shared" si="10"/>
        <v>0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283</v>
      </c>
      <c r="E325" s="16" t="s">
        <v>259</v>
      </c>
      <c r="F325" s="16" t="s">
        <v>17</v>
      </c>
      <c r="G325" s="17" t="s">
        <v>271</v>
      </c>
      <c r="H325" s="17">
        <v>6848</v>
      </c>
      <c r="I325" s="16" t="s">
        <v>19</v>
      </c>
      <c r="J325" s="18">
        <v>0</v>
      </c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23"/>
      <c r="W325" s="24">
        <f t="shared" si="9"/>
        <v>0</v>
      </c>
      <c r="X325" s="25">
        <f t="shared" si="10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324</v>
      </c>
      <c r="E326" s="16" t="s">
        <v>104</v>
      </c>
      <c r="F326" s="16" t="s">
        <v>207</v>
      </c>
      <c r="G326" s="17" t="s">
        <v>271</v>
      </c>
      <c r="H326" s="17">
        <v>6924</v>
      </c>
      <c r="I326" s="16" t="s">
        <v>208</v>
      </c>
      <c r="J326" s="18">
        <v>0</v>
      </c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23"/>
      <c r="W326" s="24">
        <f t="shared" ref="W326:W389" si="11">SUM(J326:U326)</f>
        <v>0</v>
      </c>
      <c r="X326" s="25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283</v>
      </c>
      <c r="E327" s="16" t="s">
        <v>259</v>
      </c>
      <c r="F327" s="16" t="s">
        <v>222</v>
      </c>
      <c r="G327" s="17" t="s">
        <v>271</v>
      </c>
      <c r="H327" s="17">
        <v>6945</v>
      </c>
      <c r="I327" s="16" t="s">
        <v>466</v>
      </c>
      <c r="J327" s="18">
        <v>0</v>
      </c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23"/>
      <c r="W327" s="24">
        <f t="shared" si="11"/>
        <v>0</v>
      </c>
      <c r="X327" s="25">
        <f t="shared" si="12"/>
        <v>0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283</v>
      </c>
      <c r="E328" s="16" t="s">
        <v>247</v>
      </c>
      <c r="F328" s="16" t="s">
        <v>84</v>
      </c>
      <c r="G328" s="17" t="s">
        <v>271</v>
      </c>
      <c r="H328" s="17">
        <v>6946</v>
      </c>
      <c r="I328" s="16" t="s">
        <v>52</v>
      </c>
      <c r="J328" s="18">
        <v>1</v>
      </c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23"/>
      <c r="W328" s="24">
        <f t="shared" si="11"/>
        <v>1</v>
      </c>
      <c r="X328" s="25">
        <f t="shared" si="12"/>
        <v>0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352</v>
      </c>
      <c r="E329" s="16" t="s">
        <v>31</v>
      </c>
      <c r="F329" s="16" t="s">
        <v>174</v>
      </c>
      <c r="G329" s="17" t="s">
        <v>271</v>
      </c>
      <c r="H329" s="17">
        <v>6964</v>
      </c>
      <c r="I329" s="16" t="s">
        <v>467</v>
      </c>
      <c r="J329" s="18">
        <v>0</v>
      </c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23"/>
      <c r="W329" s="24">
        <f t="shared" si="11"/>
        <v>0</v>
      </c>
      <c r="X329" s="25">
        <f t="shared" si="12"/>
        <v>0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373</v>
      </c>
      <c r="E330" s="16" t="s">
        <v>228</v>
      </c>
      <c r="F330" s="16" t="s">
        <v>183</v>
      </c>
      <c r="G330" s="17" t="s">
        <v>271</v>
      </c>
      <c r="H330" s="17">
        <v>6992</v>
      </c>
      <c r="I330" s="16" t="s">
        <v>468</v>
      </c>
      <c r="J330" s="18">
        <v>0</v>
      </c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23"/>
      <c r="W330" s="24">
        <f t="shared" si="11"/>
        <v>0</v>
      </c>
      <c r="X330" s="25">
        <f t="shared" si="12"/>
        <v>0</v>
      </c>
    </row>
    <row r="331" spans="1:24" s="22" customFormat="1" ht="9.6" x14ac:dyDescent="0.2">
      <c r="A331" s="16" t="s">
        <v>261</v>
      </c>
      <c r="B331" s="16" t="s">
        <v>91</v>
      </c>
      <c r="C331" s="17">
        <v>1391</v>
      </c>
      <c r="D331" s="16" t="s">
        <v>385</v>
      </c>
      <c r="E331" s="16" t="s">
        <v>261</v>
      </c>
      <c r="F331" s="16" t="s">
        <v>91</v>
      </c>
      <c r="G331" s="17" t="s">
        <v>271</v>
      </c>
      <c r="H331" s="17">
        <v>7014</v>
      </c>
      <c r="I331" s="16" t="s">
        <v>90</v>
      </c>
      <c r="J331" s="18">
        <v>0</v>
      </c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23"/>
      <c r="W331" s="24">
        <f t="shared" si="11"/>
        <v>0</v>
      </c>
      <c r="X331" s="25">
        <f t="shared" si="12"/>
        <v>0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352</v>
      </c>
      <c r="E332" s="16" t="s">
        <v>31</v>
      </c>
      <c r="F332" s="16" t="s">
        <v>110</v>
      </c>
      <c r="G332" s="17" t="s">
        <v>271</v>
      </c>
      <c r="H332" s="17">
        <v>7035</v>
      </c>
      <c r="I332" s="16" t="s">
        <v>469</v>
      </c>
      <c r="J332" s="18">
        <v>0</v>
      </c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23"/>
      <c r="W332" s="24">
        <f t="shared" si="11"/>
        <v>0</v>
      </c>
      <c r="X332" s="25">
        <f t="shared" si="12"/>
        <v>0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324</v>
      </c>
      <c r="E333" s="16" t="s">
        <v>104</v>
      </c>
      <c r="F333" s="16" t="s">
        <v>103</v>
      </c>
      <c r="G333" s="17" t="s">
        <v>271</v>
      </c>
      <c r="H333" s="17">
        <v>7041</v>
      </c>
      <c r="I333" s="16" t="s">
        <v>470</v>
      </c>
      <c r="J333" s="18">
        <v>0</v>
      </c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23"/>
      <c r="W333" s="24">
        <f t="shared" si="11"/>
        <v>0</v>
      </c>
      <c r="X333" s="25">
        <f t="shared" si="12"/>
        <v>0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373</v>
      </c>
      <c r="E334" s="16" t="s">
        <v>228</v>
      </c>
      <c r="F334" s="16" t="s">
        <v>219</v>
      </c>
      <c r="G334" s="17" t="s">
        <v>271</v>
      </c>
      <c r="H334" s="17">
        <v>7131</v>
      </c>
      <c r="I334" s="16" t="s">
        <v>471</v>
      </c>
      <c r="J334" s="18">
        <v>0</v>
      </c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23"/>
      <c r="W334" s="24">
        <f t="shared" si="11"/>
        <v>0</v>
      </c>
      <c r="X334" s="25">
        <f t="shared" si="12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373</v>
      </c>
      <c r="E335" s="16" t="s">
        <v>228</v>
      </c>
      <c r="F335" s="16" t="s">
        <v>219</v>
      </c>
      <c r="G335" s="17" t="s">
        <v>271</v>
      </c>
      <c r="H335" s="17">
        <v>7132</v>
      </c>
      <c r="I335" s="16" t="s">
        <v>472</v>
      </c>
      <c r="J335" s="18">
        <v>0</v>
      </c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23"/>
      <c r="W335" s="24">
        <f t="shared" si="11"/>
        <v>0</v>
      </c>
      <c r="X335" s="25">
        <f t="shared" si="12"/>
        <v>0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283</v>
      </c>
      <c r="E336" s="16" t="s">
        <v>259</v>
      </c>
      <c r="F336" s="16" t="s">
        <v>131</v>
      </c>
      <c r="G336" s="17" t="s">
        <v>271</v>
      </c>
      <c r="H336" s="17">
        <v>7220</v>
      </c>
      <c r="I336" s="16" t="s">
        <v>138</v>
      </c>
      <c r="J336" s="18">
        <v>0</v>
      </c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23"/>
      <c r="W336" s="24">
        <f t="shared" si="11"/>
        <v>0</v>
      </c>
      <c r="X336" s="25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283</v>
      </c>
      <c r="E337" s="16" t="s">
        <v>259</v>
      </c>
      <c r="F337" s="16" t="s">
        <v>17</v>
      </c>
      <c r="G337" s="17" t="s">
        <v>271</v>
      </c>
      <c r="H337" s="17">
        <v>7221</v>
      </c>
      <c r="I337" s="16" t="s">
        <v>20</v>
      </c>
      <c r="J337" s="18">
        <v>0</v>
      </c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23"/>
      <c r="W337" s="24">
        <f t="shared" si="11"/>
        <v>0</v>
      </c>
      <c r="X337" s="25">
        <f t="shared" si="12"/>
        <v>0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373</v>
      </c>
      <c r="E338" s="16" t="s">
        <v>228</v>
      </c>
      <c r="F338" s="16" t="s">
        <v>219</v>
      </c>
      <c r="G338" s="17" t="s">
        <v>273</v>
      </c>
      <c r="H338" s="17">
        <v>7325</v>
      </c>
      <c r="I338" s="16" t="s">
        <v>473</v>
      </c>
      <c r="J338" s="18">
        <v>8</v>
      </c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23"/>
      <c r="W338" s="24">
        <f t="shared" si="11"/>
        <v>8</v>
      </c>
      <c r="X338" s="25">
        <f t="shared" si="12"/>
        <v>0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373</v>
      </c>
      <c r="E339" s="16" t="s">
        <v>228</v>
      </c>
      <c r="F339" s="16" t="s">
        <v>219</v>
      </c>
      <c r="G339" s="17" t="s">
        <v>273</v>
      </c>
      <c r="H339" s="17">
        <v>7326</v>
      </c>
      <c r="I339" s="16" t="s">
        <v>474</v>
      </c>
      <c r="J339" s="18">
        <v>6</v>
      </c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23"/>
      <c r="W339" s="24">
        <f t="shared" si="11"/>
        <v>6</v>
      </c>
      <c r="X339" s="25">
        <f t="shared" si="12"/>
        <v>0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373</v>
      </c>
      <c r="E340" s="16" t="s">
        <v>228</v>
      </c>
      <c r="F340" s="16" t="s">
        <v>219</v>
      </c>
      <c r="G340" s="17" t="s">
        <v>271</v>
      </c>
      <c r="H340" s="17">
        <v>7412</v>
      </c>
      <c r="I340" s="16" t="s">
        <v>475</v>
      </c>
      <c r="J340" s="18">
        <v>0</v>
      </c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23"/>
      <c r="W340" s="24">
        <f t="shared" si="11"/>
        <v>0</v>
      </c>
      <c r="X340" s="25">
        <f t="shared" si="12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373</v>
      </c>
      <c r="E341" s="16" t="s">
        <v>228</v>
      </c>
      <c r="F341" s="16" t="s">
        <v>15</v>
      </c>
      <c r="G341" s="17" t="s">
        <v>271</v>
      </c>
      <c r="H341" s="17">
        <v>7413</v>
      </c>
      <c r="I341" s="16" t="s">
        <v>476</v>
      </c>
      <c r="J341" s="18">
        <v>1</v>
      </c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23"/>
      <c r="W341" s="24">
        <f t="shared" si="11"/>
        <v>1</v>
      </c>
      <c r="X341" s="25">
        <f t="shared" si="12"/>
        <v>0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324</v>
      </c>
      <c r="E342" s="16" t="s">
        <v>104</v>
      </c>
      <c r="F342" s="16" t="s">
        <v>260</v>
      </c>
      <c r="G342" s="17" t="s">
        <v>290</v>
      </c>
      <c r="H342" s="17">
        <v>7448</v>
      </c>
      <c r="I342" s="16" t="s">
        <v>262</v>
      </c>
      <c r="J342" s="18">
        <v>0</v>
      </c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23"/>
      <c r="W342" s="24">
        <f t="shared" si="11"/>
        <v>0</v>
      </c>
      <c r="X342" s="25">
        <f t="shared" si="12"/>
        <v>0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373</v>
      </c>
      <c r="E343" s="16" t="s">
        <v>228</v>
      </c>
      <c r="F343" s="16" t="s">
        <v>219</v>
      </c>
      <c r="G343" s="17" t="s">
        <v>271</v>
      </c>
      <c r="H343" s="17">
        <v>7458</v>
      </c>
      <c r="I343" s="16" t="s">
        <v>477</v>
      </c>
      <c r="J343" s="18">
        <v>0</v>
      </c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23"/>
      <c r="W343" s="24">
        <f t="shared" si="11"/>
        <v>0</v>
      </c>
      <c r="X343" s="25">
        <f t="shared" si="12"/>
        <v>0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324</v>
      </c>
      <c r="E344" s="16" t="s">
        <v>104</v>
      </c>
      <c r="F344" s="16" t="s">
        <v>260</v>
      </c>
      <c r="G344" s="17" t="s">
        <v>290</v>
      </c>
      <c r="H344" s="17">
        <v>7459</v>
      </c>
      <c r="I344" s="16" t="s">
        <v>478</v>
      </c>
      <c r="J344" s="18">
        <v>0</v>
      </c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23"/>
      <c r="W344" s="24">
        <f t="shared" si="11"/>
        <v>0</v>
      </c>
      <c r="X344" s="25">
        <f t="shared" si="12"/>
        <v>0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373</v>
      </c>
      <c r="E345" s="16" t="s">
        <v>228</v>
      </c>
      <c r="F345" s="16" t="s">
        <v>15</v>
      </c>
      <c r="G345" s="17" t="s">
        <v>271</v>
      </c>
      <c r="H345" s="17">
        <v>7462</v>
      </c>
      <c r="I345" s="16" t="s">
        <v>479</v>
      </c>
      <c r="J345" s="18">
        <v>0</v>
      </c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23"/>
      <c r="W345" s="24">
        <f t="shared" si="11"/>
        <v>0</v>
      </c>
      <c r="X345" s="25">
        <f t="shared" si="12"/>
        <v>0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373</v>
      </c>
      <c r="E346" s="16" t="s">
        <v>228</v>
      </c>
      <c r="F346" s="16" t="s">
        <v>219</v>
      </c>
      <c r="G346" s="17" t="s">
        <v>271</v>
      </c>
      <c r="H346" s="17">
        <v>9720</v>
      </c>
      <c r="I346" s="16" t="s">
        <v>480</v>
      </c>
      <c r="J346" s="18">
        <v>0</v>
      </c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23"/>
      <c r="W346" s="24">
        <f t="shared" si="11"/>
        <v>0</v>
      </c>
      <c r="X346" s="25">
        <f t="shared" si="12"/>
        <v>0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373</v>
      </c>
      <c r="E347" s="16" t="s">
        <v>228</v>
      </c>
      <c r="F347" s="16" t="s">
        <v>219</v>
      </c>
      <c r="G347" s="17" t="s">
        <v>271</v>
      </c>
      <c r="H347" s="17">
        <v>9721</v>
      </c>
      <c r="I347" s="16" t="s">
        <v>481</v>
      </c>
      <c r="J347" s="18">
        <v>0</v>
      </c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23"/>
      <c r="W347" s="24">
        <f t="shared" si="11"/>
        <v>0</v>
      </c>
      <c r="X347" s="25">
        <f t="shared" si="12"/>
        <v>0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373</v>
      </c>
      <c r="E348" s="16" t="s">
        <v>228</v>
      </c>
      <c r="F348" s="16" t="s">
        <v>15</v>
      </c>
      <c r="G348" s="17" t="s">
        <v>271</v>
      </c>
      <c r="H348" s="17">
        <v>9723</v>
      </c>
      <c r="I348" s="16" t="s">
        <v>482</v>
      </c>
      <c r="J348" s="18">
        <v>0</v>
      </c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23"/>
      <c r="W348" s="24">
        <f t="shared" si="11"/>
        <v>0</v>
      </c>
      <c r="X348" s="25">
        <f t="shared" si="12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373</v>
      </c>
      <c r="E349" s="16" t="s">
        <v>228</v>
      </c>
      <c r="F349" s="16" t="s">
        <v>15</v>
      </c>
      <c r="G349" s="17" t="s">
        <v>271</v>
      </c>
      <c r="H349" s="17">
        <v>9729</v>
      </c>
      <c r="I349" s="16" t="s">
        <v>483</v>
      </c>
      <c r="J349" s="18">
        <v>0</v>
      </c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23"/>
      <c r="W349" s="24">
        <f t="shared" si="11"/>
        <v>0</v>
      </c>
      <c r="X349" s="25">
        <f t="shared" si="12"/>
        <v>0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373</v>
      </c>
      <c r="E350" s="16" t="s">
        <v>228</v>
      </c>
      <c r="F350" s="16" t="s">
        <v>219</v>
      </c>
      <c r="G350" s="17" t="s">
        <v>271</v>
      </c>
      <c r="H350" s="17">
        <v>10259</v>
      </c>
      <c r="I350" s="16" t="s">
        <v>484</v>
      </c>
      <c r="J350" s="18">
        <v>0</v>
      </c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23"/>
      <c r="W350" s="24">
        <f t="shared" si="11"/>
        <v>0</v>
      </c>
      <c r="X350" s="25">
        <f t="shared" si="12"/>
        <v>0</v>
      </c>
    </row>
    <row r="351" spans="1:24" s="22" customFormat="1" ht="9.6" x14ac:dyDescent="0.2">
      <c r="A351" s="16" t="s">
        <v>316</v>
      </c>
      <c r="B351" s="16" t="s">
        <v>122</v>
      </c>
      <c r="C351" s="17">
        <v>870</v>
      </c>
      <c r="D351" s="16" t="s">
        <v>283</v>
      </c>
      <c r="E351" s="16" t="s">
        <v>144</v>
      </c>
      <c r="F351" s="16" t="s">
        <v>225</v>
      </c>
      <c r="G351" s="17" t="s">
        <v>271</v>
      </c>
      <c r="H351" s="17">
        <v>10488</v>
      </c>
      <c r="I351" s="16" t="s">
        <v>125</v>
      </c>
      <c r="J351" s="18">
        <v>0</v>
      </c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23"/>
      <c r="W351" s="24">
        <f t="shared" si="11"/>
        <v>0</v>
      </c>
      <c r="X351" s="25">
        <f t="shared" si="12"/>
        <v>0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485</v>
      </c>
      <c r="E352" s="16" t="s">
        <v>267</v>
      </c>
      <c r="F352" s="16" t="s">
        <v>265</v>
      </c>
      <c r="G352" s="17" t="s">
        <v>286</v>
      </c>
      <c r="H352" s="17">
        <v>10605</v>
      </c>
      <c r="I352" s="16" t="s">
        <v>486</v>
      </c>
      <c r="J352" s="18">
        <v>0</v>
      </c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23"/>
      <c r="W352" s="24">
        <f t="shared" si="11"/>
        <v>0</v>
      </c>
      <c r="X352" s="25">
        <f t="shared" si="12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485</v>
      </c>
      <c r="E353" s="16" t="s">
        <v>267</v>
      </c>
      <c r="F353" s="16" t="s">
        <v>265</v>
      </c>
      <c r="G353" s="17" t="s">
        <v>487</v>
      </c>
      <c r="H353" s="17">
        <v>10720</v>
      </c>
      <c r="I353" s="16" t="s">
        <v>488</v>
      </c>
      <c r="J353" s="18">
        <v>0</v>
      </c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23"/>
      <c r="W353" s="24">
        <f t="shared" si="11"/>
        <v>0</v>
      </c>
      <c r="X353" s="25">
        <f t="shared" si="12"/>
        <v>0</v>
      </c>
    </row>
    <row r="354" spans="1:24" s="22" customFormat="1" ht="9.6" x14ac:dyDescent="0.2">
      <c r="A354" s="16" t="s">
        <v>316</v>
      </c>
      <c r="B354" s="16" t="s">
        <v>144</v>
      </c>
      <c r="C354" s="17">
        <v>0</v>
      </c>
      <c r="D354" s="16" t="s">
        <v>485</v>
      </c>
      <c r="E354" s="16" t="s">
        <v>267</v>
      </c>
      <c r="F354" s="16" t="s">
        <v>265</v>
      </c>
      <c r="G354" s="17" t="s">
        <v>487</v>
      </c>
      <c r="H354" s="17">
        <v>10721</v>
      </c>
      <c r="I354" s="16" t="s">
        <v>489</v>
      </c>
      <c r="J354" s="18">
        <v>0</v>
      </c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23"/>
      <c r="W354" s="24">
        <f t="shared" si="11"/>
        <v>0</v>
      </c>
      <c r="X354" s="25">
        <f t="shared" si="12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485</v>
      </c>
      <c r="E355" s="16" t="s">
        <v>267</v>
      </c>
      <c r="F355" s="16" t="s">
        <v>265</v>
      </c>
      <c r="G355" s="17" t="s">
        <v>487</v>
      </c>
      <c r="H355" s="17">
        <v>10722</v>
      </c>
      <c r="I355" s="16" t="s">
        <v>490</v>
      </c>
      <c r="J355" s="18">
        <v>0</v>
      </c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23"/>
      <c r="W355" s="24">
        <f t="shared" si="11"/>
        <v>0</v>
      </c>
      <c r="X355" s="25">
        <f t="shared" si="12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485</v>
      </c>
      <c r="E356" s="16" t="s">
        <v>267</v>
      </c>
      <c r="F356" s="16" t="s">
        <v>265</v>
      </c>
      <c r="G356" s="17" t="s">
        <v>487</v>
      </c>
      <c r="H356" s="17">
        <v>10725</v>
      </c>
      <c r="I356" s="16" t="s">
        <v>491</v>
      </c>
      <c r="J356" s="18">
        <v>0</v>
      </c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23"/>
      <c r="W356" s="24">
        <f t="shared" si="11"/>
        <v>0</v>
      </c>
      <c r="X356" s="25">
        <f t="shared" si="12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485</v>
      </c>
      <c r="E357" s="16" t="s">
        <v>267</v>
      </c>
      <c r="F357" s="16" t="s">
        <v>265</v>
      </c>
      <c r="G357" s="17" t="s">
        <v>286</v>
      </c>
      <c r="H357" s="17">
        <v>10736</v>
      </c>
      <c r="I357" s="16" t="s">
        <v>492</v>
      </c>
      <c r="J357" s="18">
        <v>0</v>
      </c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23"/>
      <c r="W357" s="24">
        <f t="shared" si="11"/>
        <v>0</v>
      </c>
      <c r="X357" s="25">
        <f t="shared" si="12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485</v>
      </c>
      <c r="E358" s="16" t="s">
        <v>267</v>
      </c>
      <c r="F358" s="16" t="s">
        <v>265</v>
      </c>
      <c r="G358" s="17" t="s">
        <v>271</v>
      </c>
      <c r="H358" s="17">
        <v>10801</v>
      </c>
      <c r="I358" s="16" t="s">
        <v>493</v>
      </c>
      <c r="J358" s="18">
        <v>0</v>
      </c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23"/>
      <c r="W358" s="24">
        <f t="shared" si="11"/>
        <v>0</v>
      </c>
      <c r="X358" s="25">
        <f t="shared" si="12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485</v>
      </c>
      <c r="E359" s="16" t="s">
        <v>267</v>
      </c>
      <c r="F359" s="16" t="s">
        <v>265</v>
      </c>
      <c r="G359" s="17" t="s">
        <v>290</v>
      </c>
      <c r="H359" s="17">
        <v>10816</v>
      </c>
      <c r="I359" s="16" t="s">
        <v>494</v>
      </c>
      <c r="J359" s="18">
        <v>0</v>
      </c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23"/>
      <c r="W359" s="24">
        <f t="shared" si="11"/>
        <v>0</v>
      </c>
      <c r="X359" s="25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485</v>
      </c>
      <c r="E360" s="16" t="s">
        <v>267</v>
      </c>
      <c r="F360" s="16" t="s">
        <v>265</v>
      </c>
      <c r="G360" s="17" t="s">
        <v>273</v>
      </c>
      <c r="H360" s="17">
        <v>10843</v>
      </c>
      <c r="I360" s="16" t="s">
        <v>495</v>
      </c>
      <c r="J360" s="18">
        <v>0</v>
      </c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23"/>
      <c r="W360" s="24">
        <f t="shared" si="11"/>
        <v>0</v>
      </c>
      <c r="X360" s="25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485</v>
      </c>
      <c r="E361" s="16" t="s">
        <v>267</v>
      </c>
      <c r="F361" s="16" t="s">
        <v>265</v>
      </c>
      <c r="G361" s="17" t="s">
        <v>273</v>
      </c>
      <c r="H361" s="17">
        <v>11292</v>
      </c>
      <c r="I361" s="16" t="s">
        <v>496</v>
      </c>
      <c r="J361" s="18">
        <v>0</v>
      </c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23"/>
      <c r="W361" s="24">
        <f t="shared" si="11"/>
        <v>0</v>
      </c>
      <c r="X361" s="25">
        <f t="shared" si="12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485</v>
      </c>
      <c r="E362" s="16" t="s">
        <v>267</v>
      </c>
      <c r="F362" s="16" t="s">
        <v>265</v>
      </c>
      <c r="G362" s="17" t="s">
        <v>273</v>
      </c>
      <c r="H362" s="17">
        <v>11369</v>
      </c>
      <c r="I362" s="16" t="s">
        <v>497</v>
      </c>
      <c r="J362" s="18">
        <v>0</v>
      </c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23"/>
      <c r="W362" s="24">
        <f t="shared" si="11"/>
        <v>0</v>
      </c>
      <c r="X362" s="25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485</v>
      </c>
      <c r="E363" s="16" t="s">
        <v>267</v>
      </c>
      <c r="F363" s="16" t="s">
        <v>265</v>
      </c>
      <c r="G363" s="17" t="s">
        <v>273</v>
      </c>
      <c r="H363" s="17">
        <v>11379</v>
      </c>
      <c r="I363" s="16" t="s">
        <v>498</v>
      </c>
      <c r="J363" s="18">
        <v>0</v>
      </c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23"/>
      <c r="W363" s="24">
        <f t="shared" si="11"/>
        <v>0</v>
      </c>
      <c r="X363" s="25">
        <f t="shared" si="12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485</v>
      </c>
      <c r="E364" s="16" t="s">
        <v>267</v>
      </c>
      <c r="F364" s="16" t="s">
        <v>265</v>
      </c>
      <c r="G364" s="17" t="s">
        <v>273</v>
      </c>
      <c r="H364" s="17">
        <v>11386</v>
      </c>
      <c r="I364" s="16" t="s">
        <v>499</v>
      </c>
      <c r="J364" s="18">
        <v>0</v>
      </c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23"/>
      <c r="W364" s="24">
        <f t="shared" si="11"/>
        <v>0</v>
      </c>
      <c r="X364" s="25">
        <f t="shared" si="12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485</v>
      </c>
      <c r="E365" s="16" t="s">
        <v>104</v>
      </c>
      <c r="F365" s="16" t="s">
        <v>485</v>
      </c>
      <c r="G365" s="17" t="s">
        <v>273</v>
      </c>
      <c r="H365" s="17">
        <v>11397</v>
      </c>
      <c r="I365" s="16" t="s">
        <v>500</v>
      </c>
      <c r="J365" s="18">
        <v>0</v>
      </c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23"/>
      <c r="W365" s="24">
        <f t="shared" si="11"/>
        <v>0</v>
      </c>
      <c r="X365" s="25">
        <f t="shared" si="12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485</v>
      </c>
      <c r="E366" s="16" t="s">
        <v>267</v>
      </c>
      <c r="F366" s="16" t="s">
        <v>265</v>
      </c>
      <c r="G366" s="17" t="s">
        <v>273</v>
      </c>
      <c r="H366" s="17">
        <v>11403</v>
      </c>
      <c r="I366" s="16" t="s">
        <v>501</v>
      </c>
      <c r="J366" s="18">
        <v>0</v>
      </c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23"/>
      <c r="W366" s="24">
        <f t="shared" si="11"/>
        <v>0</v>
      </c>
      <c r="X366" s="25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485</v>
      </c>
      <c r="E367" s="16" t="s">
        <v>267</v>
      </c>
      <c r="F367" s="16" t="s">
        <v>265</v>
      </c>
      <c r="G367" s="17" t="s">
        <v>273</v>
      </c>
      <c r="H367" s="17">
        <v>11405</v>
      </c>
      <c r="I367" s="16" t="s">
        <v>502</v>
      </c>
      <c r="J367" s="18">
        <v>0</v>
      </c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23"/>
      <c r="W367" s="24">
        <f t="shared" si="11"/>
        <v>0</v>
      </c>
      <c r="X367" s="25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485</v>
      </c>
      <c r="E368" s="16" t="s">
        <v>259</v>
      </c>
      <c r="F368" s="16" t="s">
        <v>485</v>
      </c>
      <c r="G368" s="17" t="s">
        <v>273</v>
      </c>
      <c r="H368" s="17">
        <v>11408</v>
      </c>
      <c r="I368" s="16" t="s">
        <v>503</v>
      </c>
      <c r="J368" s="18">
        <v>0</v>
      </c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23"/>
      <c r="W368" s="24">
        <f t="shared" si="11"/>
        <v>0</v>
      </c>
      <c r="X368" s="25">
        <f t="shared" si="12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485</v>
      </c>
      <c r="E369" s="16" t="s">
        <v>267</v>
      </c>
      <c r="F369" s="16" t="s">
        <v>265</v>
      </c>
      <c r="G369" s="17" t="s">
        <v>281</v>
      </c>
      <c r="H369" s="17">
        <v>11409</v>
      </c>
      <c r="I369" s="16" t="s">
        <v>504</v>
      </c>
      <c r="J369" s="18">
        <v>0</v>
      </c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23"/>
      <c r="W369" s="24">
        <f t="shared" si="11"/>
        <v>0</v>
      </c>
      <c r="X369" s="25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485</v>
      </c>
      <c r="E370" s="16" t="s">
        <v>267</v>
      </c>
      <c r="F370" s="16" t="s">
        <v>265</v>
      </c>
      <c r="G370" s="17" t="s">
        <v>290</v>
      </c>
      <c r="H370" s="17">
        <v>11423</v>
      </c>
      <c r="I370" s="16" t="s">
        <v>505</v>
      </c>
      <c r="J370" s="18">
        <v>0</v>
      </c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23"/>
      <c r="W370" s="24">
        <f t="shared" si="11"/>
        <v>0</v>
      </c>
      <c r="X370" s="25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485</v>
      </c>
      <c r="E371" s="16" t="s">
        <v>267</v>
      </c>
      <c r="F371" s="16" t="s">
        <v>265</v>
      </c>
      <c r="G371" s="17" t="s">
        <v>286</v>
      </c>
      <c r="H371" s="17">
        <v>11424</v>
      </c>
      <c r="I371" s="16" t="s">
        <v>506</v>
      </c>
      <c r="J371" s="18">
        <v>0</v>
      </c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23"/>
      <c r="W371" s="24">
        <f t="shared" si="11"/>
        <v>0</v>
      </c>
      <c r="X371" s="25">
        <f t="shared" si="12"/>
        <v>0</v>
      </c>
    </row>
    <row r="372" spans="1:24" s="22" customFormat="1" ht="9.6" x14ac:dyDescent="0.2">
      <c r="A372" s="16" t="s">
        <v>316</v>
      </c>
      <c r="B372" s="16" t="s">
        <v>144</v>
      </c>
      <c r="C372" s="17">
        <v>0</v>
      </c>
      <c r="D372" s="16" t="s">
        <v>485</v>
      </c>
      <c r="E372" s="16" t="s">
        <v>104</v>
      </c>
      <c r="F372" s="16" t="s">
        <v>485</v>
      </c>
      <c r="G372" s="17" t="s">
        <v>273</v>
      </c>
      <c r="H372" s="17">
        <v>11556</v>
      </c>
      <c r="I372" s="16" t="s">
        <v>507</v>
      </c>
      <c r="J372" s="18">
        <v>0</v>
      </c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23"/>
      <c r="W372" s="24">
        <f t="shared" si="11"/>
        <v>0</v>
      </c>
      <c r="X372" s="25">
        <f t="shared" si="12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373</v>
      </c>
      <c r="E373" s="16" t="s">
        <v>228</v>
      </c>
      <c r="F373" s="16" t="s">
        <v>219</v>
      </c>
      <c r="G373" s="17" t="s">
        <v>271</v>
      </c>
      <c r="H373" s="17">
        <v>11579</v>
      </c>
      <c r="I373" s="16" t="s">
        <v>508</v>
      </c>
      <c r="J373" s="18">
        <v>0</v>
      </c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23"/>
      <c r="W373" s="24">
        <f t="shared" si="11"/>
        <v>0</v>
      </c>
      <c r="X373" s="25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485</v>
      </c>
      <c r="E374" s="16" t="s">
        <v>267</v>
      </c>
      <c r="F374" s="16" t="s">
        <v>265</v>
      </c>
      <c r="G374" s="17" t="s">
        <v>487</v>
      </c>
      <c r="H374" s="17">
        <v>11595</v>
      </c>
      <c r="I374" s="16" t="s">
        <v>509</v>
      </c>
      <c r="J374" s="18">
        <v>0</v>
      </c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23"/>
      <c r="W374" s="24">
        <f t="shared" si="11"/>
        <v>0</v>
      </c>
      <c r="X374" s="25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485</v>
      </c>
      <c r="E375" s="16" t="s">
        <v>267</v>
      </c>
      <c r="F375" s="16" t="s">
        <v>265</v>
      </c>
      <c r="G375" s="17" t="s">
        <v>290</v>
      </c>
      <c r="H375" s="17">
        <v>11601</v>
      </c>
      <c r="I375" s="16" t="s">
        <v>510</v>
      </c>
      <c r="J375" s="18">
        <v>0</v>
      </c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23"/>
      <c r="W375" s="24">
        <f t="shared" si="11"/>
        <v>0</v>
      </c>
      <c r="X375" s="25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485</v>
      </c>
      <c r="E376" s="16" t="s">
        <v>267</v>
      </c>
      <c r="F376" s="16" t="s">
        <v>265</v>
      </c>
      <c r="G376" s="17" t="s">
        <v>487</v>
      </c>
      <c r="H376" s="17">
        <v>11602</v>
      </c>
      <c r="I376" s="16" t="s">
        <v>511</v>
      </c>
      <c r="J376" s="18">
        <v>0</v>
      </c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23"/>
      <c r="W376" s="24">
        <f t="shared" si="11"/>
        <v>0</v>
      </c>
      <c r="X376" s="25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485</v>
      </c>
      <c r="E377" s="16" t="s">
        <v>267</v>
      </c>
      <c r="F377" s="16" t="s">
        <v>265</v>
      </c>
      <c r="G377" s="17" t="s">
        <v>487</v>
      </c>
      <c r="H377" s="17">
        <v>11623</v>
      </c>
      <c r="I377" s="16" t="s">
        <v>512</v>
      </c>
      <c r="J377" s="18">
        <v>0</v>
      </c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23"/>
      <c r="W377" s="24">
        <f t="shared" si="11"/>
        <v>0</v>
      </c>
      <c r="X377" s="25">
        <f t="shared" si="12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373</v>
      </c>
      <c r="E378" s="16" t="s">
        <v>228</v>
      </c>
      <c r="F378" s="16" t="s">
        <v>15</v>
      </c>
      <c r="G378" s="17" t="s">
        <v>271</v>
      </c>
      <c r="H378" s="17">
        <v>11687</v>
      </c>
      <c r="I378" s="16" t="s">
        <v>513</v>
      </c>
      <c r="J378" s="18">
        <v>0</v>
      </c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23"/>
      <c r="W378" s="24">
        <f t="shared" si="11"/>
        <v>0</v>
      </c>
      <c r="X378" s="25">
        <f t="shared" si="12"/>
        <v>0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373</v>
      </c>
      <c r="E379" s="16" t="s">
        <v>228</v>
      </c>
      <c r="F379" s="16" t="s">
        <v>219</v>
      </c>
      <c r="G379" s="17" t="s">
        <v>271</v>
      </c>
      <c r="H379" s="17">
        <v>11689</v>
      </c>
      <c r="I379" s="16" t="s">
        <v>514</v>
      </c>
      <c r="J379" s="18">
        <v>0</v>
      </c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23"/>
      <c r="W379" s="24">
        <f t="shared" si="11"/>
        <v>0</v>
      </c>
      <c r="X379" s="25">
        <f t="shared" si="12"/>
        <v>0</v>
      </c>
    </row>
    <row r="380" spans="1:24" s="22" customFormat="1" ht="9.6" x14ac:dyDescent="0.2">
      <c r="A380" s="16" t="s">
        <v>261</v>
      </c>
      <c r="B380" s="16" t="s">
        <v>118</v>
      </c>
      <c r="C380" s="17">
        <v>1391</v>
      </c>
      <c r="D380" s="16" t="s">
        <v>385</v>
      </c>
      <c r="E380" s="16" t="s">
        <v>261</v>
      </c>
      <c r="F380" s="16" t="s">
        <v>118</v>
      </c>
      <c r="G380" s="17" t="s">
        <v>271</v>
      </c>
      <c r="H380" s="17">
        <v>11690</v>
      </c>
      <c r="I380" s="16" t="s">
        <v>120</v>
      </c>
      <c r="J380" s="18">
        <v>1</v>
      </c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23"/>
      <c r="W380" s="24">
        <f t="shared" si="11"/>
        <v>1</v>
      </c>
      <c r="X380" s="25">
        <f t="shared" si="12"/>
        <v>0</v>
      </c>
    </row>
    <row r="381" spans="1:24" s="22" customFormat="1" ht="9.6" x14ac:dyDescent="0.2">
      <c r="A381" s="16" t="s">
        <v>261</v>
      </c>
      <c r="B381" s="16" t="s">
        <v>91</v>
      </c>
      <c r="C381" s="17">
        <v>1391</v>
      </c>
      <c r="D381" s="16" t="s">
        <v>385</v>
      </c>
      <c r="E381" s="16" t="s">
        <v>261</v>
      </c>
      <c r="F381" s="16" t="s">
        <v>91</v>
      </c>
      <c r="G381" s="17" t="s">
        <v>271</v>
      </c>
      <c r="H381" s="17">
        <v>11691</v>
      </c>
      <c r="I381" s="16" t="s">
        <v>93</v>
      </c>
      <c r="J381" s="18">
        <v>0</v>
      </c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23"/>
      <c r="W381" s="24">
        <f t="shared" si="11"/>
        <v>0</v>
      </c>
      <c r="X381" s="25">
        <f t="shared" si="12"/>
        <v>0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485</v>
      </c>
      <c r="E382" s="16" t="s">
        <v>267</v>
      </c>
      <c r="F382" s="16" t="s">
        <v>265</v>
      </c>
      <c r="G382" s="17" t="s">
        <v>311</v>
      </c>
      <c r="H382" s="17">
        <v>11737</v>
      </c>
      <c r="I382" s="16" t="s">
        <v>515</v>
      </c>
      <c r="J382" s="18">
        <v>0</v>
      </c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23"/>
      <c r="W382" s="24">
        <f t="shared" si="11"/>
        <v>0</v>
      </c>
      <c r="X382" s="25">
        <f t="shared" si="12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485</v>
      </c>
      <c r="E383" s="16" t="s">
        <v>267</v>
      </c>
      <c r="F383" s="16" t="s">
        <v>265</v>
      </c>
      <c r="G383" s="17" t="s">
        <v>290</v>
      </c>
      <c r="H383" s="17">
        <v>11742</v>
      </c>
      <c r="I383" s="16" t="s">
        <v>516</v>
      </c>
      <c r="J383" s="18">
        <v>0</v>
      </c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23"/>
      <c r="W383" s="24">
        <f t="shared" si="11"/>
        <v>0</v>
      </c>
      <c r="X383" s="25">
        <f t="shared" si="12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485</v>
      </c>
      <c r="E384" s="16" t="s">
        <v>267</v>
      </c>
      <c r="F384" s="16" t="s">
        <v>265</v>
      </c>
      <c r="G384" s="17" t="s">
        <v>273</v>
      </c>
      <c r="H384" s="17">
        <v>11777</v>
      </c>
      <c r="I384" s="16" t="s">
        <v>517</v>
      </c>
      <c r="J384" s="18">
        <v>0</v>
      </c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23"/>
      <c r="W384" s="24">
        <f t="shared" si="11"/>
        <v>0</v>
      </c>
      <c r="X384" s="25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485</v>
      </c>
      <c r="E385" s="16" t="s">
        <v>267</v>
      </c>
      <c r="F385" s="16" t="s">
        <v>265</v>
      </c>
      <c r="G385" s="17" t="s">
        <v>273</v>
      </c>
      <c r="H385" s="17">
        <v>12075</v>
      </c>
      <c r="I385" s="16" t="s">
        <v>518</v>
      </c>
      <c r="J385" s="18">
        <v>0</v>
      </c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23"/>
      <c r="W385" s="24">
        <f t="shared" si="11"/>
        <v>0</v>
      </c>
      <c r="X385" s="25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485</v>
      </c>
      <c r="E386" s="16" t="s">
        <v>267</v>
      </c>
      <c r="F386" s="16" t="s">
        <v>265</v>
      </c>
      <c r="G386" s="17" t="s">
        <v>290</v>
      </c>
      <c r="H386" s="17">
        <v>12169</v>
      </c>
      <c r="I386" s="16" t="s">
        <v>519</v>
      </c>
      <c r="J386" s="18">
        <v>0</v>
      </c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23"/>
      <c r="W386" s="24">
        <f t="shared" si="11"/>
        <v>0</v>
      </c>
      <c r="X386" s="25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485</v>
      </c>
      <c r="E387" s="16" t="s">
        <v>267</v>
      </c>
      <c r="F387" s="16" t="s">
        <v>265</v>
      </c>
      <c r="G387" s="17" t="s">
        <v>311</v>
      </c>
      <c r="H387" s="17">
        <v>12170</v>
      </c>
      <c r="I387" s="16" t="s">
        <v>520</v>
      </c>
      <c r="J387" s="18">
        <v>0</v>
      </c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23"/>
      <c r="W387" s="24">
        <f t="shared" si="11"/>
        <v>0</v>
      </c>
      <c r="X387" s="25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485</v>
      </c>
      <c r="E388" s="16" t="s">
        <v>267</v>
      </c>
      <c r="F388" s="16" t="s">
        <v>265</v>
      </c>
      <c r="G388" s="17" t="s">
        <v>487</v>
      </c>
      <c r="H388" s="17">
        <v>12680</v>
      </c>
      <c r="I388" s="16" t="s">
        <v>521</v>
      </c>
      <c r="J388" s="18">
        <v>0</v>
      </c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23"/>
      <c r="W388" s="24">
        <f t="shared" si="11"/>
        <v>0</v>
      </c>
      <c r="X388" s="25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485</v>
      </c>
      <c r="E389" s="16" t="s">
        <v>267</v>
      </c>
      <c r="F389" s="16" t="s">
        <v>265</v>
      </c>
      <c r="G389" s="17" t="s">
        <v>273</v>
      </c>
      <c r="H389" s="17">
        <v>12686</v>
      </c>
      <c r="I389" s="16" t="s">
        <v>522</v>
      </c>
      <c r="J389" s="18">
        <v>0</v>
      </c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23"/>
      <c r="W389" s="24">
        <f t="shared" si="11"/>
        <v>0</v>
      </c>
      <c r="X389" s="25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485</v>
      </c>
      <c r="E390" s="16" t="s">
        <v>267</v>
      </c>
      <c r="F390" s="16" t="s">
        <v>265</v>
      </c>
      <c r="G390" s="17" t="s">
        <v>290</v>
      </c>
      <c r="H390" s="17">
        <v>12757</v>
      </c>
      <c r="I390" s="16" t="s">
        <v>523</v>
      </c>
      <c r="J390" s="18">
        <v>0</v>
      </c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23"/>
      <c r="W390" s="24">
        <f t="shared" ref="W390:W403" si="13">SUM(J390:U390)</f>
        <v>0</v>
      </c>
      <c r="X390" s="25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485</v>
      </c>
      <c r="E391" s="16" t="s">
        <v>267</v>
      </c>
      <c r="F391" s="16" t="s">
        <v>265</v>
      </c>
      <c r="G391" s="17" t="s">
        <v>290</v>
      </c>
      <c r="H391" s="17">
        <v>12759</v>
      </c>
      <c r="I391" s="16" t="s">
        <v>524</v>
      </c>
      <c r="J391" s="18">
        <v>0</v>
      </c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23"/>
      <c r="W391" s="24">
        <f t="shared" si="13"/>
        <v>0</v>
      </c>
      <c r="X391" s="25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485</v>
      </c>
      <c r="E392" s="16" t="s">
        <v>267</v>
      </c>
      <c r="F392" s="16" t="s">
        <v>265</v>
      </c>
      <c r="G392" s="17" t="s">
        <v>279</v>
      </c>
      <c r="H392" s="17">
        <v>12854</v>
      </c>
      <c r="I392" s="16" t="s">
        <v>525</v>
      </c>
      <c r="J392" s="18">
        <v>0</v>
      </c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23"/>
      <c r="W392" s="24">
        <f t="shared" si="13"/>
        <v>0</v>
      </c>
      <c r="X392" s="25">
        <f t="shared" si="14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485</v>
      </c>
      <c r="E393" s="16" t="s">
        <v>267</v>
      </c>
      <c r="F393" s="16" t="s">
        <v>265</v>
      </c>
      <c r="G393" s="17" t="s">
        <v>290</v>
      </c>
      <c r="H393" s="17">
        <v>12856</v>
      </c>
      <c r="I393" s="16" t="s">
        <v>526</v>
      </c>
      <c r="J393" s="18">
        <v>0</v>
      </c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23"/>
      <c r="W393" s="24">
        <f t="shared" si="13"/>
        <v>0</v>
      </c>
      <c r="X393" s="25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485</v>
      </c>
      <c r="E394" s="16" t="s">
        <v>267</v>
      </c>
      <c r="F394" s="16" t="s">
        <v>265</v>
      </c>
      <c r="G394" s="17" t="s">
        <v>271</v>
      </c>
      <c r="H394" s="17">
        <v>12859</v>
      </c>
      <c r="I394" s="16" t="s">
        <v>527</v>
      </c>
      <c r="J394" s="18">
        <v>0</v>
      </c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23"/>
      <c r="W394" s="24">
        <f t="shared" si="13"/>
        <v>0</v>
      </c>
      <c r="X394" s="25">
        <f t="shared" si="14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283</v>
      </c>
      <c r="E395" s="16" t="s">
        <v>247</v>
      </c>
      <c r="F395" s="16" t="s">
        <v>84</v>
      </c>
      <c r="G395" s="17" t="s">
        <v>271</v>
      </c>
      <c r="H395" s="17">
        <v>13005</v>
      </c>
      <c r="I395" s="16" t="s">
        <v>86</v>
      </c>
      <c r="J395" s="18">
        <v>0</v>
      </c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23"/>
      <c r="W395" s="24">
        <f t="shared" si="13"/>
        <v>0</v>
      </c>
      <c r="X395" s="25">
        <f t="shared" si="14"/>
        <v>0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485</v>
      </c>
      <c r="E396" s="16" t="s">
        <v>267</v>
      </c>
      <c r="F396" s="16" t="s">
        <v>265</v>
      </c>
      <c r="G396" s="17" t="s">
        <v>290</v>
      </c>
      <c r="H396" s="17">
        <v>13517</v>
      </c>
      <c r="I396" s="16" t="s">
        <v>528</v>
      </c>
      <c r="J396" s="18">
        <v>0</v>
      </c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23"/>
      <c r="W396" s="24">
        <f t="shared" si="13"/>
        <v>0</v>
      </c>
      <c r="X396" s="25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485</v>
      </c>
      <c r="E397" s="16" t="s">
        <v>267</v>
      </c>
      <c r="F397" s="16" t="s">
        <v>265</v>
      </c>
      <c r="G397" s="17" t="s">
        <v>290</v>
      </c>
      <c r="H397" s="17">
        <v>13523</v>
      </c>
      <c r="I397" s="16" t="s">
        <v>529</v>
      </c>
      <c r="J397" s="18">
        <v>0</v>
      </c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23"/>
      <c r="W397" s="24">
        <f t="shared" si="13"/>
        <v>0</v>
      </c>
      <c r="X397" s="25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485</v>
      </c>
      <c r="E398" s="16" t="s">
        <v>267</v>
      </c>
      <c r="F398" s="16" t="s">
        <v>265</v>
      </c>
      <c r="G398" s="17" t="s">
        <v>487</v>
      </c>
      <c r="H398" s="17">
        <v>13536</v>
      </c>
      <c r="I398" s="16" t="s">
        <v>530</v>
      </c>
      <c r="J398" s="18">
        <v>0</v>
      </c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23"/>
      <c r="W398" s="24">
        <f t="shared" si="13"/>
        <v>0</v>
      </c>
      <c r="X398" s="25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485</v>
      </c>
      <c r="E399" s="16" t="s">
        <v>267</v>
      </c>
      <c r="F399" s="16" t="s">
        <v>265</v>
      </c>
      <c r="G399" s="17" t="s">
        <v>290</v>
      </c>
      <c r="H399" s="17">
        <v>13538</v>
      </c>
      <c r="I399" s="16" t="s">
        <v>531</v>
      </c>
      <c r="J399" s="18">
        <v>0</v>
      </c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23"/>
      <c r="W399" s="24">
        <f t="shared" si="13"/>
        <v>0</v>
      </c>
      <c r="X399" s="25">
        <f t="shared" si="14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485</v>
      </c>
      <c r="E400" s="16" t="s">
        <v>267</v>
      </c>
      <c r="F400" s="16" t="s">
        <v>265</v>
      </c>
      <c r="G400" s="17" t="s">
        <v>290</v>
      </c>
      <c r="H400" s="17">
        <v>13539</v>
      </c>
      <c r="I400" s="16" t="s">
        <v>532</v>
      </c>
      <c r="J400" s="18">
        <v>0</v>
      </c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23"/>
      <c r="W400" s="24">
        <f t="shared" si="13"/>
        <v>0</v>
      </c>
      <c r="X400" s="25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485</v>
      </c>
      <c r="E401" s="16" t="s">
        <v>267</v>
      </c>
      <c r="F401" s="16" t="s">
        <v>265</v>
      </c>
      <c r="G401" s="17" t="s">
        <v>487</v>
      </c>
      <c r="H401" s="17">
        <v>13672</v>
      </c>
      <c r="I401" s="16" t="s">
        <v>533</v>
      </c>
      <c r="J401" s="18">
        <v>0</v>
      </c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23"/>
      <c r="W401" s="24">
        <f t="shared" si="13"/>
        <v>0</v>
      </c>
      <c r="X401" s="25">
        <f t="shared" si="14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485</v>
      </c>
      <c r="E402" s="16" t="s">
        <v>267</v>
      </c>
      <c r="F402" s="16" t="s">
        <v>265</v>
      </c>
      <c r="G402" s="17" t="s">
        <v>487</v>
      </c>
      <c r="H402" s="17">
        <v>13858</v>
      </c>
      <c r="I402" s="16" t="s">
        <v>534</v>
      </c>
      <c r="J402" s="18">
        <v>0</v>
      </c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23"/>
      <c r="W402" s="24">
        <f t="shared" si="13"/>
        <v>0</v>
      </c>
      <c r="X402" s="25">
        <f t="shared" si="14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485</v>
      </c>
      <c r="E403" s="16" t="s">
        <v>267</v>
      </c>
      <c r="F403" s="16" t="s">
        <v>265</v>
      </c>
      <c r="G403" s="17" t="s">
        <v>487</v>
      </c>
      <c r="H403" s="17">
        <v>13859</v>
      </c>
      <c r="I403" s="16" t="s">
        <v>535</v>
      </c>
      <c r="J403" s="18">
        <v>0</v>
      </c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23"/>
      <c r="W403" s="24">
        <f t="shared" si="13"/>
        <v>0</v>
      </c>
      <c r="X403" s="25">
        <f t="shared" si="14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485</v>
      </c>
      <c r="E404" s="16" t="s">
        <v>267</v>
      </c>
      <c r="F404" s="16" t="s">
        <v>265</v>
      </c>
      <c r="G404" s="17" t="s">
        <v>487</v>
      </c>
      <c r="H404" s="17">
        <v>13866</v>
      </c>
      <c r="I404" s="16" t="s">
        <v>536</v>
      </c>
      <c r="J404" s="18">
        <v>0</v>
      </c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23"/>
      <c r="W404" s="24">
        <f t="shared" ref="W404:W412" si="15">SUM(J404:U404)</f>
        <v>0</v>
      </c>
      <c r="X404" s="25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485</v>
      </c>
      <c r="E405" s="16" t="s">
        <v>267</v>
      </c>
      <c r="F405" s="16" t="s">
        <v>265</v>
      </c>
      <c r="G405" s="17" t="s">
        <v>271</v>
      </c>
      <c r="H405" s="17">
        <v>13868</v>
      </c>
      <c r="I405" s="16" t="s">
        <v>537</v>
      </c>
      <c r="J405" s="18">
        <v>0</v>
      </c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23"/>
      <c r="W405" s="24">
        <f t="shared" si="15"/>
        <v>0</v>
      </c>
      <c r="X405" s="25">
        <f t="shared" si="16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485</v>
      </c>
      <c r="E406" s="16" t="s">
        <v>267</v>
      </c>
      <c r="F406" s="16" t="s">
        <v>265</v>
      </c>
      <c r="G406" s="17" t="s">
        <v>487</v>
      </c>
      <c r="H406" s="17">
        <v>13869</v>
      </c>
      <c r="I406" s="16" t="s">
        <v>538</v>
      </c>
      <c r="J406" s="18">
        <v>0</v>
      </c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23"/>
      <c r="W406" s="24">
        <f t="shared" si="15"/>
        <v>0</v>
      </c>
      <c r="X406" s="25">
        <f t="shared" ref="X406:X412" si="17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485</v>
      </c>
      <c r="E407" s="16" t="s">
        <v>267</v>
      </c>
      <c r="F407" s="16" t="s">
        <v>265</v>
      </c>
      <c r="G407" s="17" t="s">
        <v>290</v>
      </c>
      <c r="H407" s="17">
        <v>13881</v>
      </c>
      <c r="I407" s="16" t="s">
        <v>539</v>
      </c>
      <c r="J407" s="18">
        <v>0</v>
      </c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23"/>
      <c r="W407" s="24">
        <f t="shared" si="15"/>
        <v>0</v>
      </c>
      <c r="X407" s="25">
        <f t="shared" si="17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485</v>
      </c>
      <c r="E408" s="16" t="s">
        <v>267</v>
      </c>
      <c r="F408" s="16" t="s">
        <v>265</v>
      </c>
      <c r="G408" s="17" t="s">
        <v>487</v>
      </c>
      <c r="H408" s="17">
        <v>14006</v>
      </c>
      <c r="I408" s="16" t="s">
        <v>540</v>
      </c>
      <c r="J408" s="18">
        <v>0</v>
      </c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23"/>
      <c r="W408" s="24">
        <f t="shared" si="15"/>
        <v>0</v>
      </c>
      <c r="X408" s="25">
        <f t="shared" si="17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485</v>
      </c>
      <c r="E409" s="16" t="s">
        <v>267</v>
      </c>
      <c r="F409" s="16" t="s">
        <v>265</v>
      </c>
      <c r="G409" s="17" t="s">
        <v>487</v>
      </c>
      <c r="H409" s="17">
        <v>14007</v>
      </c>
      <c r="I409" s="16" t="s">
        <v>541</v>
      </c>
      <c r="J409" s="18">
        <v>0</v>
      </c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23"/>
      <c r="W409" s="24">
        <f t="shared" si="15"/>
        <v>0</v>
      </c>
      <c r="X409" s="25">
        <f t="shared" si="17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485</v>
      </c>
      <c r="E410" s="16" t="s">
        <v>267</v>
      </c>
      <c r="F410" s="16" t="s">
        <v>265</v>
      </c>
      <c r="G410" s="17" t="s">
        <v>487</v>
      </c>
      <c r="H410" s="17">
        <v>14008</v>
      </c>
      <c r="I410" s="16" t="s">
        <v>542</v>
      </c>
      <c r="J410" s="18">
        <v>0</v>
      </c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23"/>
      <c r="W410" s="24">
        <f t="shared" si="15"/>
        <v>0</v>
      </c>
      <c r="X410" s="25">
        <f t="shared" si="17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485</v>
      </c>
      <c r="E411" s="16" t="s">
        <v>267</v>
      </c>
      <c r="F411" s="16" t="s">
        <v>265</v>
      </c>
      <c r="G411" s="17" t="s">
        <v>487</v>
      </c>
      <c r="H411" s="17">
        <v>14019</v>
      </c>
      <c r="I411" s="16" t="s">
        <v>245</v>
      </c>
      <c r="J411" s="18">
        <v>0</v>
      </c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23"/>
      <c r="W411" s="24">
        <f t="shared" si="15"/>
        <v>0</v>
      </c>
      <c r="X411" s="25">
        <f t="shared" si="17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485</v>
      </c>
      <c r="E412" s="16" t="s">
        <v>267</v>
      </c>
      <c r="F412" s="16" t="s">
        <v>265</v>
      </c>
      <c r="G412" s="17" t="s">
        <v>487</v>
      </c>
      <c r="H412" s="17">
        <v>14020</v>
      </c>
      <c r="I412" s="16" t="s">
        <v>246</v>
      </c>
      <c r="J412" s="18">
        <v>0</v>
      </c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23"/>
      <c r="W412" s="24">
        <f t="shared" si="15"/>
        <v>0</v>
      </c>
      <c r="X412" s="25">
        <f t="shared" si="17"/>
        <v>0</v>
      </c>
    </row>
    <row r="413" spans="1:24" s="22" customFormat="1" ht="9.6" x14ac:dyDescent="0.2">
      <c r="A413" s="16" t="s">
        <v>316</v>
      </c>
      <c r="B413" s="16" t="s">
        <v>144</v>
      </c>
      <c r="C413" s="17">
        <v>0</v>
      </c>
      <c r="D413" s="16" t="s">
        <v>485</v>
      </c>
      <c r="E413" s="16" t="s">
        <v>267</v>
      </c>
      <c r="F413" s="16" t="s">
        <v>265</v>
      </c>
      <c r="G413" s="17" t="s">
        <v>487</v>
      </c>
      <c r="H413" s="17">
        <v>14033</v>
      </c>
      <c r="I413" s="16" t="s">
        <v>543</v>
      </c>
      <c r="J413" s="18">
        <v>0</v>
      </c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23"/>
      <c r="W413" s="24">
        <f t="shared" ref="W413:W431" si="18">SUM(J413:U413)</f>
        <v>0</v>
      </c>
      <c r="X413" s="25">
        <f t="shared" ref="X413:X431" si="19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485</v>
      </c>
      <c r="E414" s="16" t="s">
        <v>267</v>
      </c>
      <c r="F414" s="16" t="s">
        <v>265</v>
      </c>
      <c r="G414" s="17" t="s">
        <v>487</v>
      </c>
      <c r="H414" s="17">
        <v>14034</v>
      </c>
      <c r="I414" s="16" t="s">
        <v>544</v>
      </c>
      <c r="J414" s="18">
        <v>0</v>
      </c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23"/>
      <c r="W414" s="24">
        <f t="shared" si="18"/>
        <v>0</v>
      </c>
      <c r="X414" s="25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485</v>
      </c>
      <c r="E415" s="16" t="s">
        <v>267</v>
      </c>
      <c r="F415" s="16" t="s">
        <v>265</v>
      </c>
      <c r="G415" s="17" t="s">
        <v>487</v>
      </c>
      <c r="H415" s="17">
        <v>14073</v>
      </c>
      <c r="I415" s="16" t="s">
        <v>545</v>
      </c>
      <c r="J415" s="18">
        <v>0</v>
      </c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23"/>
      <c r="W415" s="24">
        <f t="shared" si="18"/>
        <v>0</v>
      </c>
      <c r="X415" s="25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283</v>
      </c>
      <c r="E416" s="16" t="s">
        <v>267</v>
      </c>
      <c r="F416" s="16" t="s">
        <v>265</v>
      </c>
      <c r="G416" s="17" t="s">
        <v>487</v>
      </c>
      <c r="H416" s="17">
        <v>14090</v>
      </c>
      <c r="I416" s="16" t="s">
        <v>264</v>
      </c>
      <c r="J416" s="18">
        <v>0</v>
      </c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23"/>
      <c r="W416" s="24">
        <f t="shared" si="18"/>
        <v>0</v>
      </c>
      <c r="X416" s="25">
        <f t="shared" si="19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485</v>
      </c>
      <c r="E417" s="16" t="s">
        <v>267</v>
      </c>
      <c r="F417" s="16" t="s">
        <v>265</v>
      </c>
      <c r="G417" s="17" t="s">
        <v>273</v>
      </c>
      <c r="H417" s="17">
        <v>14219</v>
      </c>
      <c r="I417" s="16" t="s">
        <v>546</v>
      </c>
      <c r="J417" s="18">
        <v>0</v>
      </c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23"/>
      <c r="W417" s="24">
        <f t="shared" si="18"/>
        <v>0</v>
      </c>
      <c r="X417" s="25">
        <f t="shared" si="19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485</v>
      </c>
      <c r="E418" s="16" t="s">
        <v>267</v>
      </c>
      <c r="F418" s="16" t="s">
        <v>265</v>
      </c>
      <c r="G418" s="17" t="s">
        <v>290</v>
      </c>
      <c r="H418" s="17">
        <v>14220</v>
      </c>
      <c r="I418" s="16" t="s">
        <v>547</v>
      </c>
      <c r="J418" s="18">
        <v>0</v>
      </c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23"/>
      <c r="W418" s="24">
        <f t="shared" si="18"/>
        <v>0</v>
      </c>
      <c r="X418" s="25">
        <f t="shared" si="19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485</v>
      </c>
      <c r="E419" s="16" t="s">
        <v>267</v>
      </c>
      <c r="F419" s="16" t="s">
        <v>265</v>
      </c>
      <c r="G419" s="17" t="s">
        <v>271</v>
      </c>
      <c r="H419" s="17">
        <v>14221</v>
      </c>
      <c r="I419" s="16" t="s">
        <v>548</v>
      </c>
      <c r="J419" s="18">
        <v>0</v>
      </c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23"/>
      <c r="W419" s="24">
        <f t="shared" si="18"/>
        <v>0</v>
      </c>
      <c r="X419" s="25">
        <f t="shared" si="19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485</v>
      </c>
      <c r="E420" s="16" t="s">
        <v>267</v>
      </c>
      <c r="F420" s="16" t="s">
        <v>265</v>
      </c>
      <c r="G420" s="17" t="s">
        <v>271</v>
      </c>
      <c r="H420" s="17">
        <v>14223</v>
      </c>
      <c r="I420" s="16" t="s">
        <v>549</v>
      </c>
      <c r="J420" s="18">
        <v>0</v>
      </c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23"/>
      <c r="W420" s="24">
        <f t="shared" si="18"/>
        <v>0</v>
      </c>
      <c r="X420" s="25">
        <f t="shared" si="19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485</v>
      </c>
      <c r="E421" s="16" t="s">
        <v>267</v>
      </c>
      <c r="F421" s="16" t="s">
        <v>265</v>
      </c>
      <c r="G421" s="17" t="s">
        <v>290</v>
      </c>
      <c r="H421" s="17">
        <v>14232</v>
      </c>
      <c r="I421" s="16" t="s">
        <v>550</v>
      </c>
      <c r="J421" s="18">
        <v>0</v>
      </c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23"/>
      <c r="W421" s="24">
        <f t="shared" si="18"/>
        <v>0</v>
      </c>
      <c r="X421" s="25">
        <f t="shared" si="19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352</v>
      </c>
      <c r="E422" s="16" t="s">
        <v>31</v>
      </c>
      <c r="F422" s="16" t="s">
        <v>32</v>
      </c>
      <c r="G422" s="17" t="s">
        <v>290</v>
      </c>
      <c r="H422" s="17">
        <v>14253</v>
      </c>
      <c r="I422" s="16" t="s">
        <v>551</v>
      </c>
      <c r="J422" s="18">
        <v>0</v>
      </c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23"/>
      <c r="W422" s="24">
        <f t="shared" si="18"/>
        <v>0</v>
      </c>
      <c r="X422" s="25">
        <f t="shared" si="19"/>
        <v>0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485</v>
      </c>
      <c r="E423" s="16" t="s">
        <v>267</v>
      </c>
      <c r="F423" s="16" t="s">
        <v>265</v>
      </c>
      <c r="G423" s="17" t="s">
        <v>290</v>
      </c>
      <c r="H423" s="17">
        <v>14315</v>
      </c>
      <c r="I423" s="16" t="s">
        <v>552</v>
      </c>
      <c r="J423" s="18">
        <v>0</v>
      </c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23"/>
      <c r="W423" s="24">
        <f t="shared" si="18"/>
        <v>0</v>
      </c>
      <c r="X423" s="25">
        <f t="shared" si="19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485</v>
      </c>
      <c r="E424" s="16" t="s">
        <v>267</v>
      </c>
      <c r="F424" s="16" t="s">
        <v>265</v>
      </c>
      <c r="G424" s="17" t="s">
        <v>290</v>
      </c>
      <c r="H424" s="17">
        <v>14320</v>
      </c>
      <c r="I424" s="16" t="s">
        <v>268</v>
      </c>
      <c r="J424" s="18">
        <v>1</v>
      </c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23"/>
      <c r="W424" s="24">
        <f t="shared" si="18"/>
        <v>1</v>
      </c>
      <c r="X424" s="25">
        <f t="shared" si="19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283</v>
      </c>
      <c r="E425" s="16" t="s">
        <v>247</v>
      </c>
      <c r="F425" s="16" t="s">
        <v>98</v>
      </c>
      <c r="G425" s="17" t="s">
        <v>271</v>
      </c>
      <c r="H425" s="17">
        <v>14370</v>
      </c>
      <c r="I425" s="16" t="s">
        <v>553</v>
      </c>
      <c r="J425" s="18">
        <v>0</v>
      </c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23"/>
      <c r="W425" s="24">
        <f t="shared" si="18"/>
        <v>0</v>
      </c>
      <c r="X425" s="25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485</v>
      </c>
      <c r="E426" s="16" t="s">
        <v>267</v>
      </c>
      <c r="F426" s="16" t="s">
        <v>265</v>
      </c>
      <c r="G426" s="17" t="s">
        <v>273</v>
      </c>
      <c r="H426" s="17">
        <v>14374</v>
      </c>
      <c r="I426" s="16" t="s">
        <v>554</v>
      </c>
      <c r="J426" s="18">
        <v>0</v>
      </c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23"/>
      <c r="W426" s="24">
        <f t="shared" si="18"/>
        <v>0</v>
      </c>
      <c r="X426" s="25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485</v>
      </c>
      <c r="E427" s="16" t="s">
        <v>267</v>
      </c>
      <c r="F427" s="16" t="s">
        <v>265</v>
      </c>
      <c r="G427" s="17" t="s">
        <v>290</v>
      </c>
      <c r="H427" s="17">
        <v>14386</v>
      </c>
      <c r="I427" s="16" t="s">
        <v>555</v>
      </c>
      <c r="J427" s="18">
        <v>0</v>
      </c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23"/>
      <c r="W427" s="24">
        <f t="shared" si="18"/>
        <v>0</v>
      </c>
      <c r="X427" s="25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485</v>
      </c>
      <c r="E428" s="16" t="s">
        <v>267</v>
      </c>
      <c r="F428" s="16" t="s">
        <v>265</v>
      </c>
      <c r="G428" s="17" t="s">
        <v>487</v>
      </c>
      <c r="H428" s="17">
        <v>14532</v>
      </c>
      <c r="I428" s="16" t="s">
        <v>556</v>
      </c>
      <c r="J428" s="18">
        <v>0</v>
      </c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23"/>
      <c r="W428" s="24">
        <f t="shared" si="18"/>
        <v>0</v>
      </c>
      <c r="X428" s="25">
        <f t="shared" si="19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485</v>
      </c>
      <c r="E429" s="16" t="s">
        <v>267</v>
      </c>
      <c r="F429" s="16" t="s">
        <v>265</v>
      </c>
      <c r="G429" s="17" t="s">
        <v>290</v>
      </c>
      <c r="H429" s="17">
        <v>14557</v>
      </c>
      <c r="I429" s="16" t="s">
        <v>557</v>
      </c>
      <c r="J429" s="18">
        <v>0</v>
      </c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23"/>
      <c r="W429" s="24">
        <f t="shared" si="18"/>
        <v>0</v>
      </c>
      <c r="X429" s="25">
        <f t="shared" si="19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324</v>
      </c>
      <c r="E430" s="16" t="s">
        <v>104</v>
      </c>
      <c r="F430" s="16" t="s">
        <v>189</v>
      </c>
      <c r="G430" s="17" t="s">
        <v>271</v>
      </c>
      <c r="H430" s="17">
        <v>14717</v>
      </c>
      <c r="I430" s="16" t="s">
        <v>558</v>
      </c>
      <c r="J430" s="18">
        <v>3</v>
      </c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23"/>
      <c r="W430" s="24">
        <f t="shared" si="18"/>
        <v>3</v>
      </c>
      <c r="X430" s="25">
        <f t="shared" si="19"/>
        <v>0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485</v>
      </c>
      <c r="E431" s="16" t="s">
        <v>267</v>
      </c>
      <c r="F431" s="16" t="s">
        <v>265</v>
      </c>
      <c r="G431" s="17" t="s">
        <v>273</v>
      </c>
      <c r="H431" s="17">
        <v>15091</v>
      </c>
      <c r="I431" s="16" t="s">
        <v>559</v>
      </c>
      <c r="J431" s="18">
        <v>0</v>
      </c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23"/>
      <c r="W431" s="24">
        <f t="shared" si="18"/>
        <v>0</v>
      </c>
      <c r="X431" s="25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485</v>
      </c>
      <c r="E432" s="16" t="s">
        <v>267</v>
      </c>
      <c r="F432" s="16" t="s">
        <v>265</v>
      </c>
      <c r="G432" s="17" t="s">
        <v>290</v>
      </c>
      <c r="H432" s="17">
        <v>15103</v>
      </c>
      <c r="I432" s="16" t="s">
        <v>560</v>
      </c>
      <c r="J432" s="18">
        <v>0</v>
      </c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23"/>
      <c r="W432" s="24">
        <f t="shared" ref="W432:W444" si="20">SUM(J432:U432)</f>
        <v>0</v>
      </c>
      <c r="X432" s="25">
        <f t="shared" ref="X432:X444" si="21">IFERROR(W432/V432,0)</f>
        <v>0</v>
      </c>
    </row>
    <row r="433" spans="1:24" s="22" customFormat="1" ht="9.6" x14ac:dyDescent="0.2">
      <c r="A433" s="16" t="s">
        <v>261</v>
      </c>
      <c r="B433" s="16" t="s">
        <v>118</v>
      </c>
      <c r="C433" s="17">
        <v>1391</v>
      </c>
      <c r="D433" s="16" t="s">
        <v>385</v>
      </c>
      <c r="E433" s="16" t="s">
        <v>261</v>
      </c>
      <c r="F433" s="16" t="s">
        <v>118</v>
      </c>
      <c r="G433" s="17" t="s">
        <v>271</v>
      </c>
      <c r="H433" s="17">
        <v>15140</v>
      </c>
      <c r="I433" s="16" t="s">
        <v>561</v>
      </c>
      <c r="J433" s="18">
        <v>0</v>
      </c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23"/>
      <c r="W433" s="24">
        <f t="shared" si="20"/>
        <v>0</v>
      </c>
      <c r="X433" s="25">
        <f t="shared" si="21"/>
        <v>0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324</v>
      </c>
      <c r="E434" s="16" t="s">
        <v>104</v>
      </c>
      <c r="F434" s="16" t="s">
        <v>260</v>
      </c>
      <c r="G434" s="17" t="s">
        <v>271</v>
      </c>
      <c r="H434" s="17">
        <v>15291</v>
      </c>
      <c r="I434" s="16" t="s">
        <v>200</v>
      </c>
      <c r="J434" s="18">
        <v>0</v>
      </c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23"/>
      <c r="W434" s="24">
        <f t="shared" si="20"/>
        <v>0</v>
      </c>
      <c r="X434" s="25">
        <f t="shared" si="21"/>
        <v>0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324</v>
      </c>
      <c r="E435" s="16" t="s">
        <v>104</v>
      </c>
      <c r="F435" s="16" t="s">
        <v>103</v>
      </c>
      <c r="G435" s="17" t="s">
        <v>271</v>
      </c>
      <c r="H435" s="17">
        <v>15306</v>
      </c>
      <c r="I435" s="16" t="s">
        <v>105</v>
      </c>
      <c r="J435" s="18">
        <v>0</v>
      </c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23"/>
      <c r="W435" s="24">
        <f t="shared" si="20"/>
        <v>0</v>
      </c>
      <c r="X435" s="25">
        <f t="shared" si="21"/>
        <v>0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373</v>
      </c>
      <c r="E436" s="16" t="s">
        <v>228</v>
      </c>
      <c r="F436" s="16" t="s">
        <v>219</v>
      </c>
      <c r="G436" s="17" t="s">
        <v>271</v>
      </c>
      <c r="H436" s="17">
        <v>15311</v>
      </c>
      <c r="I436" s="16" t="s">
        <v>562</v>
      </c>
      <c r="J436" s="18">
        <v>0</v>
      </c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23"/>
      <c r="W436" s="24">
        <f t="shared" si="20"/>
        <v>0</v>
      </c>
      <c r="X436" s="25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485</v>
      </c>
      <c r="E437" s="16" t="s">
        <v>267</v>
      </c>
      <c r="F437" s="16" t="s">
        <v>265</v>
      </c>
      <c r="G437" s="17" t="s">
        <v>487</v>
      </c>
      <c r="H437" s="17">
        <v>15315</v>
      </c>
      <c r="I437" s="16" t="s">
        <v>563</v>
      </c>
      <c r="J437" s="18">
        <v>0</v>
      </c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23"/>
      <c r="W437" s="24">
        <f t="shared" si="20"/>
        <v>0</v>
      </c>
      <c r="X437" s="25">
        <f t="shared" si="21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485</v>
      </c>
      <c r="E438" s="16" t="s">
        <v>267</v>
      </c>
      <c r="F438" s="16" t="s">
        <v>265</v>
      </c>
      <c r="G438" s="17" t="s">
        <v>290</v>
      </c>
      <c r="H438" s="17">
        <v>15329</v>
      </c>
      <c r="I438" s="16" t="s">
        <v>564</v>
      </c>
      <c r="J438" s="18">
        <v>0</v>
      </c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23"/>
      <c r="W438" s="24">
        <f t="shared" si="20"/>
        <v>0</v>
      </c>
      <c r="X438" s="25">
        <f t="shared" si="21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373</v>
      </c>
      <c r="E439" s="16" t="s">
        <v>228</v>
      </c>
      <c r="F439" s="16" t="s">
        <v>169</v>
      </c>
      <c r="G439" s="17" t="s">
        <v>290</v>
      </c>
      <c r="H439" s="17">
        <v>15657</v>
      </c>
      <c r="I439" s="16" t="s">
        <v>565</v>
      </c>
      <c r="J439" s="18">
        <v>0</v>
      </c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23"/>
      <c r="W439" s="24">
        <f t="shared" si="20"/>
        <v>0</v>
      </c>
      <c r="X439" s="25">
        <f t="shared" si="21"/>
        <v>0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485</v>
      </c>
      <c r="E440" s="16" t="s">
        <v>267</v>
      </c>
      <c r="F440" s="16" t="s">
        <v>265</v>
      </c>
      <c r="G440" s="17" t="s">
        <v>487</v>
      </c>
      <c r="H440" s="17">
        <v>15727</v>
      </c>
      <c r="I440" s="16" t="s">
        <v>566</v>
      </c>
      <c r="J440" s="18">
        <v>0</v>
      </c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23"/>
      <c r="W440" s="24">
        <f t="shared" si="20"/>
        <v>0</v>
      </c>
      <c r="X440" s="25">
        <f t="shared" si="21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485</v>
      </c>
      <c r="E441" s="16" t="s">
        <v>267</v>
      </c>
      <c r="F441" s="16" t="s">
        <v>265</v>
      </c>
      <c r="G441" s="17" t="s">
        <v>487</v>
      </c>
      <c r="H441" s="17">
        <v>15729</v>
      </c>
      <c r="I441" s="16" t="s">
        <v>566</v>
      </c>
      <c r="J441" s="18">
        <v>0</v>
      </c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23"/>
      <c r="W441" s="24">
        <f t="shared" si="20"/>
        <v>0</v>
      </c>
      <c r="X441" s="25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485</v>
      </c>
      <c r="E442" s="16" t="s">
        <v>267</v>
      </c>
      <c r="F442" s="16" t="s">
        <v>265</v>
      </c>
      <c r="G442" s="17" t="s">
        <v>487</v>
      </c>
      <c r="H442" s="17">
        <v>15809</v>
      </c>
      <c r="I442" s="16" t="s">
        <v>567</v>
      </c>
      <c r="J442" s="18">
        <v>0</v>
      </c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23"/>
      <c r="W442" s="24">
        <f t="shared" si="20"/>
        <v>0</v>
      </c>
      <c r="X442" s="25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485</v>
      </c>
      <c r="E443" s="16" t="s">
        <v>267</v>
      </c>
      <c r="F443" s="16" t="s">
        <v>265</v>
      </c>
      <c r="G443" s="17" t="s">
        <v>487</v>
      </c>
      <c r="H443" s="17">
        <v>15852</v>
      </c>
      <c r="I443" s="16" t="s">
        <v>568</v>
      </c>
      <c r="J443" s="18">
        <v>0</v>
      </c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23"/>
      <c r="W443" s="24">
        <f t="shared" si="20"/>
        <v>0</v>
      </c>
      <c r="X443" s="25">
        <f t="shared" si="21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373</v>
      </c>
      <c r="E444" s="16" t="s">
        <v>228</v>
      </c>
      <c r="F444" s="16" t="s">
        <v>169</v>
      </c>
      <c r="G444" s="17" t="s">
        <v>271</v>
      </c>
      <c r="H444" s="17">
        <v>15854</v>
      </c>
      <c r="I444" s="16" t="s">
        <v>569</v>
      </c>
      <c r="J444" s="18">
        <v>0</v>
      </c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23"/>
      <c r="W444" s="24">
        <f t="shared" si="20"/>
        <v>0</v>
      </c>
      <c r="X444" s="25">
        <f t="shared" si="21"/>
        <v>0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485</v>
      </c>
      <c r="E445" s="16" t="s">
        <v>267</v>
      </c>
      <c r="F445" s="16" t="s">
        <v>265</v>
      </c>
      <c r="G445" s="17" t="s">
        <v>273</v>
      </c>
      <c r="H445" s="17">
        <v>15880</v>
      </c>
      <c r="I445" s="16" t="s">
        <v>570</v>
      </c>
      <c r="J445" s="18">
        <v>0</v>
      </c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23"/>
      <c r="W445" s="24">
        <f t="shared" ref="W445:W448" si="22">SUM(J445:U445)</f>
        <v>0</v>
      </c>
      <c r="X445" s="25">
        <f t="shared" ref="X445:X448" si="23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373</v>
      </c>
      <c r="E446" s="16" t="s">
        <v>228</v>
      </c>
      <c r="F446" s="16" t="s">
        <v>62</v>
      </c>
      <c r="G446" s="17" t="s">
        <v>271</v>
      </c>
      <c r="H446" s="17">
        <v>16641</v>
      </c>
      <c r="I446" s="16" t="s">
        <v>571</v>
      </c>
      <c r="J446" s="18">
        <v>0</v>
      </c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23"/>
      <c r="W446" s="24">
        <f t="shared" si="22"/>
        <v>0</v>
      </c>
      <c r="X446" s="25">
        <f t="shared" si="23"/>
        <v>0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373</v>
      </c>
      <c r="E447" s="16" t="s">
        <v>228</v>
      </c>
      <c r="F447" s="16" t="s">
        <v>62</v>
      </c>
      <c r="G447" s="17" t="s">
        <v>271</v>
      </c>
      <c r="H447" s="17">
        <v>16651</v>
      </c>
      <c r="I447" s="16" t="s">
        <v>572</v>
      </c>
      <c r="J447" s="18">
        <v>0</v>
      </c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23"/>
      <c r="W447" s="24">
        <f t="shared" si="22"/>
        <v>0</v>
      </c>
      <c r="X447" s="25">
        <f t="shared" si="23"/>
        <v>0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373</v>
      </c>
      <c r="E448" s="16" t="s">
        <v>228</v>
      </c>
      <c r="F448" s="16" t="s">
        <v>59</v>
      </c>
      <c r="G448" s="17" t="s">
        <v>271</v>
      </c>
      <c r="H448" s="17">
        <v>16653</v>
      </c>
      <c r="I448" s="16" t="s">
        <v>573</v>
      </c>
      <c r="J448" s="18">
        <v>0</v>
      </c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23"/>
      <c r="W448" s="24">
        <f t="shared" si="22"/>
        <v>0</v>
      </c>
      <c r="X448" s="25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485</v>
      </c>
      <c r="E449" s="16" t="s">
        <v>267</v>
      </c>
      <c r="F449" s="16" t="s">
        <v>265</v>
      </c>
      <c r="G449" s="17" t="s">
        <v>487</v>
      </c>
      <c r="H449" s="17">
        <v>16800</v>
      </c>
      <c r="I449" s="16" t="s">
        <v>574</v>
      </c>
      <c r="J449" s="18">
        <v>0</v>
      </c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23"/>
      <c r="W449" s="24">
        <f t="shared" ref="W449" si="24">SUM(J449:U449)</f>
        <v>0</v>
      </c>
      <c r="X449" s="25">
        <f t="shared" ref="X449" si="25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373</v>
      </c>
      <c r="E450" s="16" t="s">
        <v>228</v>
      </c>
      <c r="F450" s="16" t="s">
        <v>219</v>
      </c>
      <c r="G450" s="17" t="s">
        <v>271</v>
      </c>
      <c r="H450" s="17">
        <v>16827</v>
      </c>
      <c r="I450" s="16" t="s">
        <v>575</v>
      </c>
      <c r="J450" s="18">
        <v>1</v>
      </c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23"/>
      <c r="W450" s="24">
        <f t="shared" ref="W450:W513" si="26">SUM(J450:U450)</f>
        <v>1</v>
      </c>
      <c r="X450" s="25">
        <f t="shared" ref="X450:X513" si="27">IFERROR(W450/V450,0)</f>
        <v>0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283</v>
      </c>
      <c r="E451" s="16" t="s">
        <v>259</v>
      </c>
      <c r="F451" s="16" t="s">
        <v>223</v>
      </c>
      <c r="G451" s="17" t="s">
        <v>271</v>
      </c>
      <c r="H451" s="17">
        <v>17213</v>
      </c>
      <c r="I451" s="16" t="s">
        <v>157</v>
      </c>
      <c r="J451" s="18">
        <v>0</v>
      </c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23"/>
      <c r="W451" s="24">
        <f t="shared" si="26"/>
        <v>0</v>
      </c>
      <c r="X451" s="25">
        <f t="shared" si="27"/>
        <v>0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485</v>
      </c>
      <c r="E452" s="16" t="s">
        <v>267</v>
      </c>
      <c r="F452" s="16" t="s">
        <v>265</v>
      </c>
      <c r="G452" s="17" t="s">
        <v>273</v>
      </c>
      <c r="H452" s="17">
        <v>17317</v>
      </c>
      <c r="I452" s="16" t="s">
        <v>576</v>
      </c>
      <c r="J452" s="18">
        <v>0</v>
      </c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23"/>
      <c r="W452" s="24">
        <f t="shared" si="26"/>
        <v>0</v>
      </c>
      <c r="X452" s="25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352</v>
      </c>
      <c r="E453" s="16" t="s">
        <v>31</v>
      </c>
      <c r="F453" s="16" t="s">
        <v>32</v>
      </c>
      <c r="G453" s="17" t="s">
        <v>271</v>
      </c>
      <c r="H453" s="17">
        <v>17455</v>
      </c>
      <c r="I453" s="16" t="s">
        <v>577</v>
      </c>
      <c r="J453" s="18">
        <v>5</v>
      </c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23"/>
      <c r="W453" s="24">
        <f t="shared" si="26"/>
        <v>5</v>
      </c>
      <c r="X453" s="25">
        <f t="shared" si="27"/>
        <v>0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485</v>
      </c>
      <c r="E454" s="16" t="s">
        <v>267</v>
      </c>
      <c r="F454" s="16" t="s">
        <v>265</v>
      </c>
      <c r="G454" s="17" t="s">
        <v>487</v>
      </c>
      <c r="H454" s="17">
        <v>17558</v>
      </c>
      <c r="I454" s="16" t="s">
        <v>578</v>
      </c>
      <c r="J454" s="18">
        <v>0</v>
      </c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23"/>
      <c r="W454" s="24">
        <f t="shared" si="26"/>
        <v>0</v>
      </c>
      <c r="X454" s="25">
        <f t="shared" si="27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373</v>
      </c>
      <c r="E455" s="16" t="s">
        <v>228</v>
      </c>
      <c r="F455" s="16" t="s">
        <v>15</v>
      </c>
      <c r="G455" s="17" t="s">
        <v>271</v>
      </c>
      <c r="H455" s="17">
        <v>17569</v>
      </c>
      <c r="I455" s="16" t="s">
        <v>579</v>
      </c>
      <c r="J455" s="18">
        <v>0</v>
      </c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23"/>
      <c r="W455" s="24">
        <f t="shared" si="26"/>
        <v>0</v>
      </c>
      <c r="X455" s="25">
        <f t="shared" si="27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373</v>
      </c>
      <c r="E456" s="16" t="s">
        <v>228</v>
      </c>
      <c r="F456" s="16" t="s">
        <v>219</v>
      </c>
      <c r="G456" s="17" t="s">
        <v>271</v>
      </c>
      <c r="H456" s="17">
        <v>17570</v>
      </c>
      <c r="I456" s="16" t="s">
        <v>580</v>
      </c>
      <c r="J456" s="18">
        <v>1</v>
      </c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23"/>
      <c r="W456" s="24">
        <f t="shared" si="26"/>
        <v>1</v>
      </c>
      <c r="X456" s="25">
        <f t="shared" si="27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373</v>
      </c>
      <c r="E457" s="16" t="s">
        <v>228</v>
      </c>
      <c r="F457" s="16" t="s">
        <v>15</v>
      </c>
      <c r="G457" s="17" t="s">
        <v>271</v>
      </c>
      <c r="H457" s="17">
        <v>17571</v>
      </c>
      <c r="I457" s="16" t="s">
        <v>581</v>
      </c>
      <c r="J457" s="18">
        <v>0</v>
      </c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23"/>
      <c r="W457" s="24">
        <f t="shared" si="26"/>
        <v>0</v>
      </c>
      <c r="X457" s="25">
        <f t="shared" si="27"/>
        <v>0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373</v>
      </c>
      <c r="E458" s="16" t="s">
        <v>228</v>
      </c>
      <c r="F458" s="16" t="s">
        <v>15</v>
      </c>
      <c r="G458" s="17" t="s">
        <v>271</v>
      </c>
      <c r="H458" s="17">
        <v>17572</v>
      </c>
      <c r="I458" s="16" t="s">
        <v>582</v>
      </c>
      <c r="J458" s="18">
        <v>0</v>
      </c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23"/>
      <c r="W458" s="24">
        <f t="shared" si="26"/>
        <v>0</v>
      </c>
      <c r="X458" s="25">
        <f t="shared" si="27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373</v>
      </c>
      <c r="E459" s="16" t="s">
        <v>228</v>
      </c>
      <c r="F459" s="16" t="s">
        <v>169</v>
      </c>
      <c r="G459" s="17" t="s">
        <v>271</v>
      </c>
      <c r="H459" s="17">
        <v>17685</v>
      </c>
      <c r="I459" s="16" t="s">
        <v>583</v>
      </c>
      <c r="J459" s="18">
        <v>0</v>
      </c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23"/>
      <c r="W459" s="24">
        <f t="shared" si="26"/>
        <v>0</v>
      </c>
      <c r="X459" s="25">
        <f t="shared" si="27"/>
        <v>0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485</v>
      </c>
      <c r="E460" s="16" t="s">
        <v>267</v>
      </c>
      <c r="F460" s="16" t="s">
        <v>265</v>
      </c>
      <c r="G460" s="17" t="s">
        <v>487</v>
      </c>
      <c r="H460" s="17">
        <v>18051</v>
      </c>
      <c r="I460" s="16" t="s">
        <v>584</v>
      </c>
      <c r="J460" s="18">
        <v>0</v>
      </c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23"/>
      <c r="W460" s="24">
        <f t="shared" si="26"/>
        <v>0</v>
      </c>
      <c r="X460" s="25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485</v>
      </c>
      <c r="E461" s="16" t="s">
        <v>267</v>
      </c>
      <c r="F461" s="16" t="s">
        <v>265</v>
      </c>
      <c r="G461" s="17" t="s">
        <v>487</v>
      </c>
      <c r="H461" s="17">
        <v>18054</v>
      </c>
      <c r="I461" s="16" t="s">
        <v>584</v>
      </c>
      <c r="J461" s="18">
        <v>0</v>
      </c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23"/>
      <c r="W461" s="24">
        <f t="shared" si="26"/>
        <v>0</v>
      </c>
      <c r="X461" s="25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485</v>
      </c>
      <c r="E462" s="16" t="s">
        <v>267</v>
      </c>
      <c r="F462" s="16" t="s">
        <v>265</v>
      </c>
      <c r="G462" s="17" t="s">
        <v>487</v>
      </c>
      <c r="H462" s="17">
        <v>18117</v>
      </c>
      <c r="I462" s="16" t="s">
        <v>585</v>
      </c>
      <c r="J462" s="18">
        <v>0</v>
      </c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23"/>
      <c r="W462" s="24">
        <f t="shared" si="26"/>
        <v>0</v>
      </c>
      <c r="X462" s="25">
        <f t="shared" si="27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324</v>
      </c>
      <c r="E463" s="16" t="s">
        <v>104</v>
      </c>
      <c r="F463" s="16" t="s">
        <v>260</v>
      </c>
      <c r="G463" s="17" t="s">
        <v>271</v>
      </c>
      <c r="H463" s="17">
        <v>18148</v>
      </c>
      <c r="I463" s="16" t="s">
        <v>201</v>
      </c>
      <c r="J463" s="18">
        <v>0</v>
      </c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23"/>
      <c r="W463" s="24">
        <f t="shared" si="26"/>
        <v>0</v>
      </c>
      <c r="X463" s="25">
        <f t="shared" si="27"/>
        <v>0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485</v>
      </c>
      <c r="E464" s="16" t="s">
        <v>267</v>
      </c>
      <c r="F464" s="16" t="s">
        <v>265</v>
      </c>
      <c r="G464" s="17" t="s">
        <v>273</v>
      </c>
      <c r="H464" s="17">
        <v>18246</v>
      </c>
      <c r="I464" s="16" t="s">
        <v>586</v>
      </c>
      <c r="J464" s="18">
        <v>0</v>
      </c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23"/>
      <c r="W464" s="24">
        <f t="shared" si="26"/>
        <v>0</v>
      </c>
      <c r="X464" s="25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485</v>
      </c>
      <c r="E465" s="16" t="s">
        <v>485</v>
      </c>
      <c r="F465" s="16" t="s">
        <v>485</v>
      </c>
      <c r="G465" s="17" t="s">
        <v>273</v>
      </c>
      <c r="H465" s="17">
        <v>18344</v>
      </c>
      <c r="I465" s="16" t="s">
        <v>587</v>
      </c>
      <c r="J465" s="18">
        <v>0</v>
      </c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23"/>
      <c r="W465" s="24">
        <f t="shared" si="26"/>
        <v>0</v>
      </c>
      <c r="X465" s="25">
        <f t="shared" si="27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324</v>
      </c>
      <c r="E466" s="16" t="s">
        <v>104</v>
      </c>
      <c r="F466" s="16" t="s">
        <v>189</v>
      </c>
      <c r="G466" s="17" t="s">
        <v>271</v>
      </c>
      <c r="H466" s="17">
        <v>18573</v>
      </c>
      <c r="I466" s="16" t="s">
        <v>588</v>
      </c>
      <c r="J466" s="18">
        <v>0</v>
      </c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23"/>
      <c r="W466" s="24">
        <f t="shared" si="26"/>
        <v>0</v>
      </c>
      <c r="X466" s="25">
        <f t="shared" si="27"/>
        <v>0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485</v>
      </c>
      <c r="E467" s="16" t="s">
        <v>267</v>
      </c>
      <c r="F467" s="16" t="s">
        <v>265</v>
      </c>
      <c r="G467" s="17" t="s">
        <v>487</v>
      </c>
      <c r="H467" s="17">
        <v>18577</v>
      </c>
      <c r="I467" s="16" t="s">
        <v>589</v>
      </c>
      <c r="J467" s="18">
        <v>0</v>
      </c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23"/>
      <c r="W467" s="24">
        <f t="shared" si="26"/>
        <v>0</v>
      </c>
      <c r="X467" s="25">
        <f t="shared" si="27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324</v>
      </c>
      <c r="E468" s="16" t="s">
        <v>104</v>
      </c>
      <c r="F468" s="16" t="s">
        <v>260</v>
      </c>
      <c r="G468" s="17" t="s">
        <v>271</v>
      </c>
      <c r="H468" s="17">
        <v>18666</v>
      </c>
      <c r="I468" s="16" t="s">
        <v>590</v>
      </c>
      <c r="J468" s="18">
        <v>0</v>
      </c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23"/>
      <c r="W468" s="24">
        <f t="shared" si="26"/>
        <v>0</v>
      </c>
      <c r="X468" s="25">
        <f t="shared" si="27"/>
        <v>0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485</v>
      </c>
      <c r="E469" s="16" t="s">
        <v>267</v>
      </c>
      <c r="F469" s="16" t="s">
        <v>265</v>
      </c>
      <c r="G469" s="17" t="s">
        <v>487</v>
      </c>
      <c r="H469" s="17">
        <v>18713</v>
      </c>
      <c r="I469" s="16" t="s">
        <v>591</v>
      </c>
      <c r="J469" s="18">
        <v>0</v>
      </c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23"/>
      <c r="W469" s="24">
        <f t="shared" si="26"/>
        <v>0</v>
      </c>
      <c r="X469" s="25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485</v>
      </c>
      <c r="E470" s="16" t="s">
        <v>267</v>
      </c>
      <c r="F470" s="16" t="s">
        <v>265</v>
      </c>
      <c r="G470" s="17" t="s">
        <v>487</v>
      </c>
      <c r="H470" s="17">
        <v>18732</v>
      </c>
      <c r="I470" s="16" t="s">
        <v>592</v>
      </c>
      <c r="J470" s="18">
        <v>0</v>
      </c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23"/>
      <c r="W470" s="24">
        <f t="shared" si="26"/>
        <v>0</v>
      </c>
      <c r="X470" s="25">
        <f t="shared" si="27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324</v>
      </c>
      <c r="E471" s="16" t="s">
        <v>104</v>
      </c>
      <c r="F471" s="16" t="s">
        <v>260</v>
      </c>
      <c r="G471" s="17" t="s">
        <v>271</v>
      </c>
      <c r="H471" s="17">
        <v>18739</v>
      </c>
      <c r="I471" s="16" t="s">
        <v>202</v>
      </c>
      <c r="J471" s="18">
        <v>0</v>
      </c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23"/>
      <c r="W471" s="24">
        <f t="shared" si="26"/>
        <v>0</v>
      </c>
      <c r="X471" s="25">
        <f t="shared" si="27"/>
        <v>0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324</v>
      </c>
      <c r="E472" s="16" t="s">
        <v>104</v>
      </c>
      <c r="F472" s="16" t="s">
        <v>260</v>
      </c>
      <c r="G472" s="17" t="s">
        <v>271</v>
      </c>
      <c r="H472" s="17">
        <v>18740</v>
      </c>
      <c r="I472" s="16" t="s">
        <v>203</v>
      </c>
      <c r="J472" s="18">
        <v>0</v>
      </c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23"/>
      <c r="W472" s="24">
        <f t="shared" si="26"/>
        <v>0</v>
      </c>
      <c r="X472" s="25">
        <f t="shared" si="27"/>
        <v>0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324</v>
      </c>
      <c r="E473" s="16" t="s">
        <v>104</v>
      </c>
      <c r="F473" s="16" t="s">
        <v>260</v>
      </c>
      <c r="G473" s="17" t="s">
        <v>271</v>
      </c>
      <c r="H473" s="17">
        <v>18741</v>
      </c>
      <c r="I473" s="16" t="s">
        <v>196</v>
      </c>
      <c r="J473" s="18">
        <v>0</v>
      </c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23"/>
      <c r="W473" s="24">
        <f t="shared" si="26"/>
        <v>0</v>
      </c>
      <c r="X473" s="25">
        <f t="shared" si="27"/>
        <v>0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485</v>
      </c>
      <c r="E474" s="16" t="s">
        <v>267</v>
      </c>
      <c r="F474" s="16" t="s">
        <v>265</v>
      </c>
      <c r="G474" s="17" t="s">
        <v>290</v>
      </c>
      <c r="H474" s="17">
        <v>18832</v>
      </c>
      <c r="I474" s="16" t="s">
        <v>593</v>
      </c>
      <c r="J474" s="18">
        <v>0</v>
      </c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23"/>
      <c r="W474" s="24">
        <f t="shared" si="26"/>
        <v>0</v>
      </c>
      <c r="X474" s="25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485</v>
      </c>
      <c r="E475" s="16" t="s">
        <v>267</v>
      </c>
      <c r="F475" s="16" t="s">
        <v>265</v>
      </c>
      <c r="G475" s="17" t="s">
        <v>487</v>
      </c>
      <c r="H475" s="17">
        <v>19042</v>
      </c>
      <c r="I475" s="16" t="s">
        <v>594</v>
      </c>
      <c r="J475" s="18">
        <v>0</v>
      </c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23"/>
      <c r="W475" s="24">
        <f t="shared" si="26"/>
        <v>0</v>
      </c>
      <c r="X475" s="25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485</v>
      </c>
      <c r="E476" s="16" t="s">
        <v>267</v>
      </c>
      <c r="F476" s="16" t="s">
        <v>265</v>
      </c>
      <c r="G476" s="17" t="s">
        <v>290</v>
      </c>
      <c r="H476" s="17">
        <v>19076</v>
      </c>
      <c r="I476" s="16" t="s">
        <v>595</v>
      </c>
      <c r="J476" s="18">
        <v>0</v>
      </c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23"/>
      <c r="W476" s="24">
        <f t="shared" si="26"/>
        <v>0</v>
      </c>
      <c r="X476" s="25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485</v>
      </c>
      <c r="E477" s="16" t="s">
        <v>267</v>
      </c>
      <c r="F477" s="16" t="s">
        <v>265</v>
      </c>
      <c r="G477" s="17" t="s">
        <v>290</v>
      </c>
      <c r="H477" s="17">
        <v>19210</v>
      </c>
      <c r="I477" s="16" t="s">
        <v>596</v>
      </c>
      <c r="J477" s="18">
        <v>0</v>
      </c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23"/>
      <c r="W477" s="24">
        <f t="shared" si="26"/>
        <v>0</v>
      </c>
      <c r="X477" s="25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485</v>
      </c>
      <c r="E478" s="16" t="s">
        <v>267</v>
      </c>
      <c r="F478" s="16" t="s">
        <v>265</v>
      </c>
      <c r="G478" s="17" t="s">
        <v>273</v>
      </c>
      <c r="H478" s="17">
        <v>19316</v>
      </c>
      <c r="I478" s="16" t="s">
        <v>597</v>
      </c>
      <c r="J478" s="18">
        <v>0</v>
      </c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23"/>
      <c r="W478" s="24">
        <f t="shared" si="26"/>
        <v>0</v>
      </c>
      <c r="X478" s="25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485</v>
      </c>
      <c r="E479" s="16" t="s">
        <v>267</v>
      </c>
      <c r="F479" s="16" t="s">
        <v>265</v>
      </c>
      <c r="G479" s="17" t="s">
        <v>487</v>
      </c>
      <c r="H479" s="17">
        <v>19433</v>
      </c>
      <c r="I479" s="16" t="s">
        <v>598</v>
      </c>
      <c r="J479" s="18">
        <v>0</v>
      </c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23"/>
      <c r="W479" s="24">
        <f t="shared" si="26"/>
        <v>0</v>
      </c>
      <c r="X479" s="25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485</v>
      </c>
      <c r="E480" s="16" t="s">
        <v>267</v>
      </c>
      <c r="F480" s="16" t="s">
        <v>265</v>
      </c>
      <c r="G480" s="17" t="s">
        <v>487</v>
      </c>
      <c r="H480" s="17">
        <v>19494</v>
      </c>
      <c r="I480" s="16" t="s">
        <v>599</v>
      </c>
      <c r="J480" s="18">
        <v>0</v>
      </c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23"/>
      <c r="W480" s="24">
        <f t="shared" si="26"/>
        <v>0</v>
      </c>
      <c r="X480" s="25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485</v>
      </c>
      <c r="E481" s="16" t="s">
        <v>267</v>
      </c>
      <c r="F481" s="16" t="s">
        <v>265</v>
      </c>
      <c r="G481" s="17" t="s">
        <v>487</v>
      </c>
      <c r="H481" s="17">
        <v>19513</v>
      </c>
      <c r="I481" s="16" t="s">
        <v>600</v>
      </c>
      <c r="J481" s="18">
        <v>0</v>
      </c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23"/>
      <c r="W481" s="24">
        <f t="shared" si="26"/>
        <v>0</v>
      </c>
      <c r="X481" s="25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485</v>
      </c>
      <c r="E482" s="16" t="s">
        <v>267</v>
      </c>
      <c r="F482" s="16" t="s">
        <v>265</v>
      </c>
      <c r="G482" s="17" t="s">
        <v>487</v>
      </c>
      <c r="H482" s="17">
        <v>19654</v>
      </c>
      <c r="I482" s="16" t="s">
        <v>601</v>
      </c>
      <c r="J482" s="18">
        <v>0</v>
      </c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23"/>
      <c r="W482" s="24">
        <f t="shared" si="26"/>
        <v>0</v>
      </c>
      <c r="X482" s="25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485</v>
      </c>
      <c r="E483" s="16" t="s">
        <v>267</v>
      </c>
      <c r="F483" s="16" t="s">
        <v>265</v>
      </c>
      <c r="G483" s="17" t="s">
        <v>487</v>
      </c>
      <c r="H483" s="17">
        <v>19655</v>
      </c>
      <c r="I483" s="16" t="s">
        <v>602</v>
      </c>
      <c r="J483" s="18">
        <v>0</v>
      </c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23"/>
      <c r="W483" s="24">
        <f t="shared" si="26"/>
        <v>0</v>
      </c>
      <c r="X483" s="25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485</v>
      </c>
      <c r="E484" s="16" t="s">
        <v>267</v>
      </c>
      <c r="F484" s="16" t="s">
        <v>265</v>
      </c>
      <c r="G484" s="17" t="s">
        <v>487</v>
      </c>
      <c r="H484" s="17">
        <v>19692</v>
      </c>
      <c r="I484" s="16" t="s">
        <v>603</v>
      </c>
      <c r="J484" s="18">
        <v>0</v>
      </c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23"/>
      <c r="W484" s="24">
        <f t="shared" si="26"/>
        <v>0</v>
      </c>
      <c r="X484" s="25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485</v>
      </c>
      <c r="E485" s="16" t="s">
        <v>267</v>
      </c>
      <c r="F485" s="16" t="s">
        <v>265</v>
      </c>
      <c r="G485" s="17" t="s">
        <v>487</v>
      </c>
      <c r="H485" s="17">
        <v>19809</v>
      </c>
      <c r="I485" s="16" t="s">
        <v>604</v>
      </c>
      <c r="J485" s="18">
        <v>0</v>
      </c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23"/>
      <c r="W485" s="24">
        <f t="shared" si="26"/>
        <v>0</v>
      </c>
      <c r="X485" s="25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485</v>
      </c>
      <c r="E486" s="16" t="s">
        <v>267</v>
      </c>
      <c r="F486" s="16" t="s">
        <v>265</v>
      </c>
      <c r="G486" s="17" t="s">
        <v>487</v>
      </c>
      <c r="H486" s="17">
        <v>19810</v>
      </c>
      <c r="I486" s="16" t="s">
        <v>604</v>
      </c>
      <c r="J486" s="18">
        <v>0</v>
      </c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23"/>
      <c r="W486" s="24">
        <f t="shared" si="26"/>
        <v>0</v>
      </c>
      <c r="X486" s="25">
        <f t="shared" si="27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485</v>
      </c>
      <c r="E487" s="16" t="s">
        <v>267</v>
      </c>
      <c r="F487" s="16" t="s">
        <v>265</v>
      </c>
      <c r="G487" s="17" t="s">
        <v>487</v>
      </c>
      <c r="H487" s="17">
        <v>19874</v>
      </c>
      <c r="I487" s="16" t="s">
        <v>605</v>
      </c>
      <c r="J487" s="18">
        <v>0</v>
      </c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23"/>
      <c r="W487" s="24">
        <f t="shared" si="26"/>
        <v>0</v>
      </c>
      <c r="X487" s="25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485</v>
      </c>
      <c r="E488" s="16" t="s">
        <v>267</v>
      </c>
      <c r="F488" s="16" t="s">
        <v>265</v>
      </c>
      <c r="G488" s="17" t="s">
        <v>487</v>
      </c>
      <c r="H488" s="17">
        <v>20114</v>
      </c>
      <c r="I488" s="16" t="s">
        <v>606</v>
      </c>
      <c r="J488" s="18">
        <v>0</v>
      </c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23"/>
      <c r="W488" s="24">
        <f t="shared" si="26"/>
        <v>0</v>
      </c>
      <c r="X488" s="25">
        <f t="shared" si="27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485</v>
      </c>
      <c r="E489" s="16" t="s">
        <v>104</v>
      </c>
      <c r="F489" s="16" t="s">
        <v>485</v>
      </c>
      <c r="G489" s="17" t="s">
        <v>311</v>
      </c>
      <c r="H489" s="17">
        <v>20274</v>
      </c>
      <c r="I489" s="16" t="s">
        <v>607</v>
      </c>
      <c r="J489" s="18">
        <v>0</v>
      </c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23"/>
      <c r="W489" s="24">
        <f t="shared" si="26"/>
        <v>0</v>
      </c>
      <c r="X489" s="25">
        <f t="shared" si="27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485</v>
      </c>
      <c r="E490" s="16" t="s">
        <v>267</v>
      </c>
      <c r="F490" s="16" t="s">
        <v>265</v>
      </c>
      <c r="G490" s="17" t="s">
        <v>487</v>
      </c>
      <c r="H490" s="17">
        <v>20369</v>
      </c>
      <c r="I490" s="16" t="s">
        <v>608</v>
      </c>
      <c r="J490" s="18">
        <v>0</v>
      </c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23"/>
      <c r="W490" s="24">
        <f t="shared" si="26"/>
        <v>0</v>
      </c>
      <c r="X490" s="25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485</v>
      </c>
      <c r="E491" s="16" t="s">
        <v>267</v>
      </c>
      <c r="F491" s="16" t="s">
        <v>265</v>
      </c>
      <c r="G491" s="17" t="s">
        <v>487</v>
      </c>
      <c r="H491" s="17">
        <v>20475</v>
      </c>
      <c r="I491" s="16" t="s">
        <v>609</v>
      </c>
      <c r="J491" s="18">
        <v>0</v>
      </c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23"/>
      <c r="W491" s="24">
        <f t="shared" si="26"/>
        <v>0</v>
      </c>
      <c r="X491" s="25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485</v>
      </c>
      <c r="E492" s="16" t="s">
        <v>267</v>
      </c>
      <c r="F492" s="16" t="s">
        <v>265</v>
      </c>
      <c r="G492" s="17" t="s">
        <v>286</v>
      </c>
      <c r="H492" s="17">
        <v>20543</v>
      </c>
      <c r="I492" s="16" t="s">
        <v>610</v>
      </c>
      <c r="J492" s="18">
        <v>0</v>
      </c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23"/>
      <c r="W492" s="24">
        <f t="shared" si="26"/>
        <v>0</v>
      </c>
      <c r="X492" s="25">
        <f t="shared" si="27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485</v>
      </c>
      <c r="E493" s="16" t="s">
        <v>485</v>
      </c>
      <c r="F493" s="16" t="s">
        <v>265</v>
      </c>
      <c r="G493" s="17" t="s">
        <v>487</v>
      </c>
      <c r="H493" s="17">
        <v>20633</v>
      </c>
      <c r="I493" s="16" t="s">
        <v>611</v>
      </c>
      <c r="J493" s="18">
        <v>0</v>
      </c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23"/>
      <c r="W493" s="24">
        <f t="shared" si="26"/>
        <v>0</v>
      </c>
      <c r="X493" s="25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485</v>
      </c>
      <c r="E494" s="16" t="s">
        <v>267</v>
      </c>
      <c r="F494" s="16" t="s">
        <v>265</v>
      </c>
      <c r="G494" s="17" t="s">
        <v>487</v>
      </c>
      <c r="H494" s="17">
        <v>20717</v>
      </c>
      <c r="I494" s="16" t="s">
        <v>612</v>
      </c>
      <c r="J494" s="18">
        <v>0</v>
      </c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23"/>
      <c r="W494" s="24">
        <f t="shared" si="26"/>
        <v>0</v>
      </c>
      <c r="X494" s="25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485</v>
      </c>
      <c r="E495" s="16" t="s">
        <v>267</v>
      </c>
      <c r="F495" s="16" t="s">
        <v>265</v>
      </c>
      <c r="G495" s="17" t="s">
        <v>487</v>
      </c>
      <c r="H495" s="17">
        <v>20821</v>
      </c>
      <c r="I495" s="16" t="s">
        <v>613</v>
      </c>
      <c r="J495" s="18">
        <v>0</v>
      </c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23"/>
      <c r="W495" s="24">
        <f t="shared" si="26"/>
        <v>0</v>
      </c>
      <c r="X495" s="25">
        <f t="shared" si="27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485</v>
      </c>
      <c r="E496" s="16" t="s">
        <v>267</v>
      </c>
      <c r="F496" s="16" t="s">
        <v>265</v>
      </c>
      <c r="G496" s="17" t="s">
        <v>487</v>
      </c>
      <c r="H496" s="17">
        <v>20830</v>
      </c>
      <c r="I496" s="16" t="s">
        <v>614</v>
      </c>
      <c r="J496" s="18">
        <v>0</v>
      </c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23"/>
      <c r="W496" s="24">
        <f t="shared" si="26"/>
        <v>0</v>
      </c>
      <c r="X496" s="25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485</v>
      </c>
      <c r="E497" s="16" t="s">
        <v>267</v>
      </c>
      <c r="F497" s="16" t="s">
        <v>265</v>
      </c>
      <c r="G497" s="17" t="s">
        <v>487</v>
      </c>
      <c r="H497" s="17">
        <v>20912</v>
      </c>
      <c r="I497" s="16" t="s">
        <v>615</v>
      </c>
      <c r="J497" s="18">
        <v>0</v>
      </c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23"/>
      <c r="W497" s="24">
        <f t="shared" si="26"/>
        <v>0</v>
      </c>
      <c r="X497" s="25">
        <f t="shared" si="27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485</v>
      </c>
      <c r="E498" s="16" t="s">
        <v>104</v>
      </c>
      <c r="F498" s="16" t="s">
        <v>485</v>
      </c>
      <c r="G498" s="17" t="s">
        <v>290</v>
      </c>
      <c r="H498" s="17">
        <v>21032</v>
      </c>
      <c r="I498" s="16" t="s">
        <v>616</v>
      </c>
      <c r="J498" s="18">
        <v>0</v>
      </c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23"/>
      <c r="W498" s="24">
        <f t="shared" si="26"/>
        <v>0</v>
      </c>
      <c r="X498" s="25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485</v>
      </c>
      <c r="E499" s="16" t="s">
        <v>267</v>
      </c>
      <c r="F499" s="16" t="s">
        <v>265</v>
      </c>
      <c r="G499" s="17" t="s">
        <v>273</v>
      </c>
      <c r="H499" s="17">
        <v>21081</v>
      </c>
      <c r="I499" s="16" t="s">
        <v>617</v>
      </c>
      <c r="J499" s="18">
        <v>0</v>
      </c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23"/>
      <c r="W499" s="24">
        <f t="shared" si="26"/>
        <v>0</v>
      </c>
      <c r="X499" s="25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485</v>
      </c>
      <c r="E500" s="16" t="s">
        <v>267</v>
      </c>
      <c r="F500" s="16" t="s">
        <v>265</v>
      </c>
      <c r="G500" s="17" t="s">
        <v>487</v>
      </c>
      <c r="H500" s="17">
        <v>21142</v>
      </c>
      <c r="I500" s="16" t="s">
        <v>618</v>
      </c>
      <c r="J500" s="18">
        <v>0</v>
      </c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23"/>
      <c r="W500" s="24">
        <f t="shared" si="26"/>
        <v>0</v>
      </c>
      <c r="X500" s="25">
        <f t="shared" si="27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283</v>
      </c>
      <c r="E501" s="16" t="s">
        <v>267</v>
      </c>
      <c r="F501" s="16" t="s">
        <v>265</v>
      </c>
      <c r="G501" s="17" t="s">
        <v>487</v>
      </c>
      <c r="H501" s="17">
        <v>21146</v>
      </c>
      <c r="I501" s="16" t="s">
        <v>619</v>
      </c>
      <c r="J501" s="18">
        <v>0</v>
      </c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23"/>
      <c r="W501" s="24">
        <f t="shared" si="26"/>
        <v>0</v>
      </c>
      <c r="X501" s="25">
        <f t="shared" si="27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485</v>
      </c>
      <c r="E502" s="16" t="s">
        <v>267</v>
      </c>
      <c r="F502" s="16" t="s">
        <v>265</v>
      </c>
      <c r="G502" s="17" t="s">
        <v>487</v>
      </c>
      <c r="H502" s="17">
        <v>21196</v>
      </c>
      <c r="I502" s="16" t="s">
        <v>620</v>
      </c>
      <c r="J502" s="18">
        <v>0</v>
      </c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23"/>
      <c r="W502" s="24">
        <f t="shared" si="26"/>
        <v>0</v>
      </c>
      <c r="X502" s="25">
        <f t="shared" si="27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485</v>
      </c>
      <c r="E503" s="16" t="s">
        <v>267</v>
      </c>
      <c r="F503" s="16" t="s">
        <v>265</v>
      </c>
      <c r="G503" s="17" t="s">
        <v>290</v>
      </c>
      <c r="H503" s="17">
        <v>21198</v>
      </c>
      <c r="I503" s="16" t="s">
        <v>621</v>
      </c>
      <c r="J503" s="18">
        <v>0</v>
      </c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23"/>
      <c r="W503" s="24">
        <f t="shared" si="26"/>
        <v>0</v>
      </c>
      <c r="X503" s="25">
        <f t="shared" si="27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485</v>
      </c>
      <c r="E504" s="16" t="s">
        <v>267</v>
      </c>
      <c r="F504" s="16" t="s">
        <v>265</v>
      </c>
      <c r="G504" s="17" t="s">
        <v>487</v>
      </c>
      <c r="H504" s="17">
        <v>21238</v>
      </c>
      <c r="I504" s="16" t="s">
        <v>622</v>
      </c>
      <c r="J504" s="18">
        <v>0</v>
      </c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23"/>
      <c r="W504" s="24">
        <f t="shared" si="26"/>
        <v>0</v>
      </c>
      <c r="X504" s="25">
        <f t="shared" si="27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485</v>
      </c>
      <c r="E505" s="16" t="s">
        <v>267</v>
      </c>
      <c r="F505" s="16" t="s">
        <v>265</v>
      </c>
      <c r="G505" s="17" t="s">
        <v>487</v>
      </c>
      <c r="H505" s="17">
        <v>21244</v>
      </c>
      <c r="I505" s="16" t="s">
        <v>623</v>
      </c>
      <c r="J505" s="18">
        <v>0</v>
      </c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23"/>
      <c r="W505" s="24">
        <f t="shared" si="26"/>
        <v>0</v>
      </c>
      <c r="X505" s="25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283</v>
      </c>
      <c r="E506" s="16" t="s">
        <v>259</v>
      </c>
      <c r="F506" s="16" t="s">
        <v>222</v>
      </c>
      <c r="G506" s="17" t="s">
        <v>271</v>
      </c>
      <c r="H506" s="17">
        <v>21334</v>
      </c>
      <c r="I506" s="16" t="s">
        <v>54</v>
      </c>
      <c r="J506" s="18">
        <v>0</v>
      </c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23"/>
      <c r="W506" s="24">
        <f t="shared" si="26"/>
        <v>0</v>
      </c>
      <c r="X506" s="25">
        <f t="shared" si="27"/>
        <v>0</v>
      </c>
    </row>
    <row r="507" spans="1:24" s="22" customFormat="1" ht="9.6" x14ac:dyDescent="0.2">
      <c r="A507" s="16" t="s">
        <v>316</v>
      </c>
      <c r="B507" s="16" t="s">
        <v>165</v>
      </c>
      <c r="C507" s="17">
        <v>870</v>
      </c>
      <c r="D507" s="16" t="s">
        <v>283</v>
      </c>
      <c r="E507" s="16" t="s">
        <v>144</v>
      </c>
      <c r="F507" s="16" t="s">
        <v>165</v>
      </c>
      <c r="G507" s="17" t="s">
        <v>271</v>
      </c>
      <c r="H507" s="17">
        <v>21348</v>
      </c>
      <c r="I507" s="16" t="s">
        <v>166</v>
      </c>
      <c r="J507" s="18">
        <v>0</v>
      </c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23"/>
      <c r="W507" s="24">
        <f t="shared" si="26"/>
        <v>0</v>
      </c>
      <c r="X507" s="25">
        <f t="shared" si="27"/>
        <v>0</v>
      </c>
    </row>
    <row r="508" spans="1:24" s="22" customFormat="1" ht="9.6" x14ac:dyDescent="0.2">
      <c r="A508" s="16" t="s">
        <v>316</v>
      </c>
      <c r="B508" s="16" t="s">
        <v>165</v>
      </c>
      <c r="C508" s="17">
        <v>870</v>
      </c>
      <c r="D508" s="16" t="s">
        <v>283</v>
      </c>
      <c r="E508" s="16" t="s">
        <v>144</v>
      </c>
      <c r="F508" s="16" t="s">
        <v>165</v>
      </c>
      <c r="G508" s="17" t="s">
        <v>271</v>
      </c>
      <c r="H508" s="17">
        <v>21349</v>
      </c>
      <c r="I508" s="16" t="s">
        <v>164</v>
      </c>
      <c r="J508" s="18">
        <v>0</v>
      </c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23"/>
      <c r="W508" s="24">
        <f t="shared" si="26"/>
        <v>0</v>
      </c>
      <c r="X508" s="25">
        <f t="shared" si="27"/>
        <v>0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485</v>
      </c>
      <c r="E509" s="16" t="s">
        <v>267</v>
      </c>
      <c r="F509" s="16" t="s">
        <v>265</v>
      </c>
      <c r="G509" s="17" t="s">
        <v>487</v>
      </c>
      <c r="H509" s="17">
        <v>21641</v>
      </c>
      <c r="I509" s="16" t="s">
        <v>624</v>
      </c>
      <c r="J509" s="18">
        <v>0</v>
      </c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23"/>
      <c r="W509" s="24">
        <f t="shared" si="26"/>
        <v>0</v>
      </c>
      <c r="X509" s="25">
        <f t="shared" si="27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485</v>
      </c>
      <c r="E510" s="16" t="s">
        <v>267</v>
      </c>
      <c r="F510" s="16" t="s">
        <v>265</v>
      </c>
      <c r="G510" s="17" t="s">
        <v>290</v>
      </c>
      <c r="H510" s="17">
        <v>21827</v>
      </c>
      <c r="I510" s="16" t="s">
        <v>625</v>
      </c>
      <c r="J510" s="18">
        <v>0</v>
      </c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23"/>
      <c r="W510" s="24">
        <f t="shared" si="26"/>
        <v>0</v>
      </c>
      <c r="X510" s="25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485</v>
      </c>
      <c r="E511" s="16" t="s">
        <v>267</v>
      </c>
      <c r="F511" s="16" t="s">
        <v>265</v>
      </c>
      <c r="G511" s="17" t="s">
        <v>286</v>
      </c>
      <c r="H511" s="17">
        <v>23301</v>
      </c>
      <c r="I511" s="16" t="s">
        <v>626</v>
      </c>
      <c r="J511" s="18">
        <v>0</v>
      </c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23"/>
      <c r="W511" s="24">
        <f t="shared" si="26"/>
        <v>0</v>
      </c>
      <c r="X511" s="25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485</v>
      </c>
      <c r="E512" s="16" t="s">
        <v>267</v>
      </c>
      <c r="F512" s="16" t="s">
        <v>265</v>
      </c>
      <c r="G512" s="17" t="s">
        <v>273</v>
      </c>
      <c r="H512" s="17">
        <v>23326</v>
      </c>
      <c r="I512" s="16" t="s">
        <v>627</v>
      </c>
      <c r="J512" s="18">
        <v>0</v>
      </c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23"/>
      <c r="W512" s="24">
        <f t="shared" si="26"/>
        <v>0</v>
      </c>
      <c r="X512" s="25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485</v>
      </c>
      <c r="E513" s="16" t="s">
        <v>267</v>
      </c>
      <c r="F513" s="16" t="s">
        <v>265</v>
      </c>
      <c r="G513" s="17" t="s">
        <v>271</v>
      </c>
      <c r="H513" s="17">
        <v>23349</v>
      </c>
      <c r="I513" s="16" t="s">
        <v>628</v>
      </c>
      <c r="J513" s="18">
        <v>0</v>
      </c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23"/>
      <c r="W513" s="24">
        <f t="shared" si="26"/>
        <v>0</v>
      </c>
      <c r="X513" s="25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485</v>
      </c>
      <c r="E514" s="16" t="s">
        <v>267</v>
      </c>
      <c r="F514" s="16" t="s">
        <v>265</v>
      </c>
      <c r="G514" s="17" t="s">
        <v>273</v>
      </c>
      <c r="H514" s="17">
        <v>23356</v>
      </c>
      <c r="I514" s="16" t="s">
        <v>629</v>
      </c>
      <c r="J514" s="18">
        <v>0</v>
      </c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23"/>
      <c r="W514" s="24">
        <f t="shared" ref="W514:W577" si="28">SUM(J514:U514)</f>
        <v>0</v>
      </c>
      <c r="X514" s="25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485</v>
      </c>
      <c r="E515" s="16" t="s">
        <v>267</v>
      </c>
      <c r="F515" s="16" t="s">
        <v>265</v>
      </c>
      <c r="G515" s="17" t="s">
        <v>487</v>
      </c>
      <c r="H515" s="17">
        <v>23601</v>
      </c>
      <c r="I515" s="16" t="s">
        <v>630</v>
      </c>
      <c r="J515" s="18">
        <v>0</v>
      </c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23"/>
      <c r="W515" s="24">
        <f t="shared" si="28"/>
        <v>0</v>
      </c>
      <c r="X515" s="25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485</v>
      </c>
      <c r="E516" s="16" t="s">
        <v>267</v>
      </c>
      <c r="F516" s="16" t="s">
        <v>265</v>
      </c>
      <c r="G516" s="17" t="s">
        <v>273</v>
      </c>
      <c r="H516" s="17">
        <v>23792</v>
      </c>
      <c r="I516" s="16" t="s">
        <v>631</v>
      </c>
      <c r="J516" s="18">
        <v>0</v>
      </c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23"/>
      <c r="W516" s="24">
        <f t="shared" si="28"/>
        <v>0</v>
      </c>
      <c r="X516" s="25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485</v>
      </c>
      <c r="E517" s="16" t="s">
        <v>267</v>
      </c>
      <c r="F517" s="16" t="s">
        <v>265</v>
      </c>
      <c r="G517" s="17" t="s">
        <v>271</v>
      </c>
      <c r="H517" s="17">
        <v>23934</v>
      </c>
      <c r="I517" s="16" t="s">
        <v>632</v>
      </c>
      <c r="J517" s="18">
        <v>0</v>
      </c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23"/>
      <c r="W517" s="24">
        <f t="shared" si="28"/>
        <v>0</v>
      </c>
      <c r="X517" s="25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485</v>
      </c>
      <c r="E518" s="16" t="s">
        <v>267</v>
      </c>
      <c r="F518" s="16" t="s">
        <v>265</v>
      </c>
      <c r="G518" s="17" t="s">
        <v>290</v>
      </c>
      <c r="H518" s="17">
        <v>23938</v>
      </c>
      <c r="I518" s="16" t="s">
        <v>633</v>
      </c>
      <c r="J518" s="18">
        <v>0</v>
      </c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23"/>
      <c r="W518" s="24">
        <f t="shared" si="28"/>
        <v>0</v>
      </c>
      <c r="X518" s="25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485</v>
      </c>
      <c r="E519" s="16" t="s">
        <v>267</v>
      </c>
      <c r="F519" s="16" t="s">
        <v>265</v>
      </c>
      <c r="G519" s="17" t="s">
        <v>273</v>
      </c>
      <c r="H519" s="17">
        <v>23973</v>
      </c>
      <c r="I519" s="16" t="s">
        <v>634</v>
      </c>
      <c r="J519" s="18">
        <v>0</v>
      </c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23"/>
      <c r="W519" s="24">
        <f t="shared" si="28"/>
        <v>0</v>
      </c>
      <c r="X519" s="25">
        <f t="shared" si="29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485</v>
      </c>
      <c r="E520" s="16" t="s">
        <v>267</v>
      </c>
      <c r="F520" s="16" t="s">
        <v>265</v>
      </c>
      <c r="G520" s="17" t="s">
        <v>290</v>
      </c>
      <c r="H520" s="17">
        <v>23984</v>
      </c>
      <c r="I520" s="16" t="s">
        <v>635</v>
      </c>
      <c r="J520" s="18">
        <v>0</v>
      </c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23"/>
      <c r="W520" s="24">
        <f t="shared" si="28"/>
        <v>0</v>
      </c>
      <c r="X520" s="25">
        <f t="shared" si="29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485</v>
      </c>
      <c r="E521" s="16" t="s">
        <v>267</v>
      </c>
      <c r="F521" s="16" t="s">
        <v>265</v>
      </c>
      <c r="G521" s="17" t="s">
        <v>636</v>
      </c>
      <c r="H521" s="17">
        <v>24041</v>
      </c>
      <c r="I521" s="16" t="s">
        <v>637</v>
      </c>
      <c r="J521" s="18">
        <v>0</v>
      </c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23"/>
      <c r="W521" s="24">
        <f t="shared" si="28"/>
        <v>0</v>
      </c>
      <c r="X521" s="25">
        <f t="shared" si="29"/>
        <v>0</v>
      </c>
    </row>
    <row r="522" spans="1:24" s="22" customFormat="1" ht="9.6" x14ac:dyDescent="0.2">
      <c r="A522" s="16" t="s">
        <v>316</v>
      </c>
      <c r="B522" s="16" t="s">
        <v>122</v>
      </c>
      <c r="C522" s="17">
        <v>870</v>
      </c>
      <c r="D522" s="16" t="s">
        <v>283</v>
      </c>
      <c r="E522" s="16" t="s">
        <v>144</v>
      </c>
      <c r="F522" s="16" t="s">
        <v>225</v>
      </c>
      <c r="G522" s="17" t="s">
        <v>271</v>
      </c>
      <c r="H522" s="17">
        <v>24047</v>
      </c>
      <c r="I522" s="16" t="s">
        <v>638</v>
      </c>
      <c r="J522" s="18">
        <v>0</v>
      </c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23"/>
      <c r="W522" s="24">
        <f t="shared" si="28"/>
        <v>0</v>
      </c>
      <c r="X522" s="25">
        <f t="shared" si="29"/>
        <v>0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485</v>
      </c>
      <c r="E523" s="16" t="s">
        <v>267</v>
      </c>
      <c r="F523" s="16" t="s">
        <v>265</v>
      </c>
      <c r="G523" s="17" t="s">
        <v>487</v>
      </c>
      <c r="H523" s="17">
        <v>24105</v>
      </c>
      <c r="I523" s="16" t="s">
        <v>639</v>
      </c>
      <c r="J523" s="18">
        <v>0</v>
      </c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23"/>
      <c r="W523" s="24">
        <f t="shared" si="28"/>
        <v>0</v>
      </c>
      <c r="X523" s="25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283</v>
      </c>
      <c r="E524" s="16" t="s">
        <v>247</v>
      </c>
      <c r="F524" s="16" t="s">
        <v>35</v>
      </c>
      <c r="G524" s="17" t="s">
        <v>271</v>
      </c>
      <c r="H524" s="17">
        <v>24407</v>
      </c>
      <c r="I524" s="16" t="s">
        <v>640</v>
      </c>
      <c r="J524" s="18">
        <v>0</v>
      </c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23"/>
      <c r="W524" s="24">
        <f t="shared" si="28"/>
        <v>0</v>
      </c>
      <c r="X524" s="25">
        <f t="shared" si="29"/>
        <v>0</v>
      </c>
    </row>
    <row r="525" spans="1:24" s="22" customFormat="1" ht="9.6" x14ac:dyDescent="0.2">
      <c r="A525" s="16" t="s">
        <v>261</v>
      </c>
      <c r="B525" s="16" t="s">
        <v>91</v>
      </c>
      <c r="C525" s="17">
        <v>1391</v>
      </c>
      <c r="D525" s="16" t="s">
        <v>385</v>
      </c>
      <c r="E525" s="16" t="s">
        <v>261</v>
      </c>
      <c r="F525" s="16" t="s">
        <v>91</v>
      </c>
      <c r="G525" s="17" t="s">
        <v>271</v>
      </c>
      <c r="H525" s="17">
        <v>24414</v>
      </c>
      <c r="I525" s="16" t="s">
        <v>641</v>
      </c>
      <c r="J525" s="18">
        <v>0</v>
      </c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23"/>
      <c r="W525" s="24">
        <f t="shared" si="28"/>
        <v>0</v>
      </c>
      <c r="X525" s="25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485</v>
      </c>
      <c r="E526" s="16" t="s">
        <v>267</v>
      </c>
      <c r="F526" s="16" t="s">
        <v>265</v>
      </c>
      <c r="G526" s="17" t="s">
        <v>273</v>
      </c>
      <c r="H526" s="17">
        <v>24415</v>
      </c>
      <c r="I526" s="16" t="s">
        <v>642</v>
      </c>
      <c r="J526" s="18">
        <v>0</v>
      </c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23"/>
      <c r="W526" s="24">
        <f t="shared" si="28"/>
        <v>0</v>
      </c>
      <c r="X526" s="25">
        <f t="shared" si="29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485</v>
      </c>
      <c r="E527" s="16" t="s">
        <v>267</v>
      </c>
      <c r="F527" s="16" t="s">
        <v>265</v>
      </c>
      <c r="G527" s="17" t="s">
        <v>487</v>
      </c>
      <c r="H527" s="17">
        <v>24421</v>
      </c>
      <c r="I527" s="16" t="s">
        <v>643</v>
      </c>
      <c r="J527" s="18">
        <v>0</v>
      </c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23"/>
      <c r="W527" s="24">
        <f t="shared" si="28"/>
        <v>0</v>
      </c>
      <c r="X527" s="25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485</v>
      </c>
      <c r="E528" s="16" t="s">
        <v>267</v>
      </c>
      <c r="F528" s="16" t="s">
        <v>265</v>
      </c>
      <c r="G528" s="17" t="s">
        <v>273</v>
      </c>
      <c r="H528" s="17">
        <v>24599</v>
      </c>
      <c r="I528" s="16" t="s">
        <v>644</v>
      </c>
      <c r="J528" s="18">
        <v>0</v>
      </c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23"/>
      <c r="W528" s="24">
        <f t="shared" si="28"/>
        <v>0</v>
      </c>
      <c r="X528" s="25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485</v>
      </c>
      <c r="E529" s="16" t="s">
        <v>267</v>
      </c>
      <c r="F529" s="16" t="s">
        <v>265</v>
      </c>
      <c r="G529" s="17" t="s">
        <v>487</v>
      </c>
      <c r="H529" s="17">
        <v>24648</v>
      </c>
      <c r="I529" s="16" t="s">
        <v>645</v>
      </c>
      <c r="J529" s="18">
        <v>0</v>
      </c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23"/>
      <c r="W529" s="24">
        <f t="shared" si="28"/>
        <v>0</v>
      </c>
      <c r="X529" s="25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485</v>
      </c>
      <c r="E530" s="16" t="s">
        <v>267</v>
      </c>
      <c r="F530" s="16" t="s">
        <v>265</v>
      </c>
      <c r="G530" s="17" t="s">
        <v>271</v>
      </c>
      <c r="H530" s="17">
        <v>24690</v>
      </c>
      <c r="I530" s="16" t="s">
        <v>646</v>
      </c>
      <c r="J530" s="18">
        <v>0</v>
      </c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23"/>
      <c r="W530" s="24">
        <f t="shared" si="28"/>
        <v>0</v>
      </c>
      <c r="X530" s="25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485</v>
      </c>
      <c r="E531" s="16" t="s">
        <v>267</v>
      </c>
      <c r="F531" s="16" t="s">
        <v>265</v>
      </c>
      <c r="G531" s="17" t="s">
        <v>273</v>
      </c>
      <c r="H531" s="17">
        <v>25003</v>
      </c>
      <c r="I531" s="16" t="s">
        <v>647</v>
      </c>
      <c r="J531" s="18">
        <v>0</v>
      </c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23"/>
      <c r="W531" s="24">
        <f t="shared" si="28"/>
        <v>0</v>
      </c>
      <c r="X531" s="25">
        <f t="shared" si="29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324</v>
      </c>
      <c r="E532" s="16" t="s">
        <v>104</v>
      </c>
      <c r="F532" s="16" t="s">
        <v>103</v>
      </c>
      <c r="G532" s="17" t="s">
        <v>271</v>
      </c>
      <c r="H532" s="17">
        <v>25007</v>
      </c>
      <c r="I532" s="16" t="s">
        <v>648</v>
      </c>
      <c r="J532" s="18">
        <v>0</v>
      </c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23"/>
      <c r="W532" s="24">
        <f t="shared" si="28"/>
        <v>0</v>
      </c>
      <c r="X532" s="25">
        <f t="shared" si="29"/>
        <v>0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485</v>
      </c>
      <c r="E533" s="16" t="s">
        <v>267</v>
      </c>
      <c r="F533" s="16" t="s">
        <v>265</v>
      </c>
      <c r="G533" s="17" t="s">
        <v>271</v>
      </c>
      <c r="H533" s="17">
        <v>25064</v>
      </c>
      <c r="I533" s="16" t="s">
        <v>649</v>
      </c>
      <c r="J533" s="18">
        <v>0</v>
      </c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23"/>
      <c r="W533" s="24">
        <f t="shared" si="28"/>
        <v>0</v>
      </c>
      <c r="X533" s="25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485</v>
      </c>
      <c r="E534" s="16" t="s">
        <v>267</v>
      </c>
      <c r="F534" s="16" t="s">
        <v>265</v>
      </c>
      <c r="G534" s="17" t="s">
        <v>290</v>
      </c>
      <c r="H534" s="17">
        <v>25074</v>
      </c>
      <c r="I534" s="16" t="s">
        <v>650</v>
      </c>
      <c r="J534" s="18">
        <v>0</v>
      </c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23"/>
      <c r="W534" s="24">
        <f t="shared" si="28"/>
        <v>0</v>
      </c>
      <c r="X534" s="25">
        <f t="shared" si="29"/>
        <v>0</v>
      </c>
    </row>
    <row r="535" spans="1:24" s="22" customFormat="1" ht="9.6" x14ac:dyDescent="0.2">
      <c r="A535" s="16" t="s">
        <v>261</v>
      </c>
      <c r="B535" s="16" t="s">
        <v>69</v>
      </c>
      <c r="C535" s="17">
        <v>1391</v>
      </c>
      <c r="D535" s="16" t="s">
        <v>385</v>
      </c>
      <c r="E535" s="16" t="s">
        <v>261</v>
      </c>
      <c r="F535" s="16" t="s">
        <v>69</v>
      </c>
      <c r="G535" s="17" t="s">
        <v>290</v>
      </c>
      <c r="H535" s="17">
        <v>25127</v>
      </c>
      <c r="I535" s="16" t="s">
        <v>651</v>
      </c>
      <c r="J535" s="18">
        <v>0</v>
      </c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23"/>
      <c r="W535" s="24">
        <f t="shared" si="28"/>
        <v>0</v>
      </c>
      <c r="X535" s="25">
        <f t="shared" si="29"/>
        <v>0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485</v>
      </c>
      <c r="E536" s="16" t="s">
        <v>267</v>
      </c>
      <c r="F536" s="16" t="s">
        <v>265</v>
      </c>
      <c r="G536" s="17" t="s">
        <v>271</v>
      </c>
      <c r="H536" s="17">
        <v>25189</v>
      </c>
      <c r="I536" s="16" t="s">
        <v>652</v>
      </c>
      <c r="J536" s="18">
        <v>0</v>
      </c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23"/>
      <c r="W536" s="24">
        <f t="shared" si="28"/>
        <v>0</v>
      </c>
      <c r="X536" s="25">
        <f t="shared" si="29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485</v>
      </c>
      <c r="E537" s="16" t="s">
        <v>267</v>
      </c>
      <c r="F537" s="16" t="s">
        <v>265</v>
      </c>
      <c r="G537" s="17" t="s">
        <v>271</v>
      </c>
      <c r="H537" s="17">
        <v>25222</v>
      </c>
      <c r="I537" s="16" t="s">
        <v>653</v>
      </c>
      <c r="J537" s="18">
        <v>0</v>
      </c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23"/>
      <c r="W537" s="24">
        <f t="shared" si="28"/>
        <v>0</v>
      </c>
      <c r="X537" s="25">
        <f t="shared" si="29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485</v>
      </c>
      <c r="E538" s="16" t="s">
        <v>267</v>
      </c>
      <c r="F538" s="16" t="s">
        <v>265</v>
      </c>
      <c r="G538" s="17" t="s">
        <v>290</v>
      </c>
      <c r="H538" s="17">
        <v>25227</v>
      </c>
      <c r="I538" s="16" t="s">
        <v>654</v>
      </c>
      <c r="J538" s="18">
        <v>0</v>
      </c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23"/>
      <c r="W538" s="24">
        <f t="shared" si="28"/>
        <v>0</v>
      </c>
      <c r="X538" s="25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485</v>
      </c>
      <c r="E539" s="16" t="s">
        <v>267</v>
      </c>
      <c r="F539" s="16" t="s">
        <v>265</v>
      </c>
      <c r="G539" s="17" t="s">
        <v>290</v>
      </c>
      <c r="H539" s="17">
        <v>25228</v>
      </c>
      <c r="I539" s="16" t="s">
        <v>655</v>
      </c>
      <c r="J539" s="18">
        <v>0</v>
      </c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23"/>
      <c r="W539" s="24">
        <f t="shared" si="28"/>
        <v>0</v>
      </c>
      <c r="X539" s="25">
        <f t="shared" si="29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485</v>
      </c>
      <c r="E540" s="16" t="s">
        <v>267</v>
      </c>
      <c r="F540" s="16" t="s">
        <v>265</v>
      </c>
      <c r="G540" s="17" t="s">
        <v>290</v>
      </c>
      <c r="H540" s="17">
        <v>25235</v>
      </c>
      <c r="I540" s="16" t="s">
        <v>656</v>
      </c>
      <c r="J540" s="18">
        <v>0</v>
      </c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23"/>
      <c r="W540" s="24">
        <f t="shared" si="28"/>
        <v>0</v>
      </c>
      <c r="X540" s="25">
        <f t="shared" si="29"/>
        <v>0</v>
      </c>
    </row>
    <row r="541" spans="1:24" s="22" customFormat="1" ht="9.6" x14ac:dyDescent="0.2">
      <c r="A541" s="16" t="s">
        <v>316</v>
      </c>
      <c r="B541" s="16" t="s">
        <v>216</v>
      </c>
      <c r="C541" s="17">
        <v>0</v>
      </c>
      <c r="D541" s="16" t="s">
        <v>485</v>
      </c>
      <c r="E541" s="16" t="s">
        <v>267</v>
      </c>
      <c r="F541" s="16" t="s">
        <v>265</v>
      </c>
      <c r="G541" s="17" t="s">
        <v>290</v>
      </c>
      <c r="H541" s="17">
        <v>25239</v>
      </c>
      <c r="I541" s="16" t="s">
        <v>657</v>
      </c>
      <c r="J541" s="18">
        <v>0</v>
      </c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23"/>
      <c r="W541" s="24">
        <f t="shared" si="28"/>
        <v>0</v>
      </c>
      <c r="X541" s="25">
        <f t="shared" si="29"/>
        <v>0</v>
      </c>
    </row>
    <row r="542" spans="1:24" s="22" customFormat="1" ht="9.6" x14ac:dyDescent="0.2">
      <c r="A542" s="16" t="s">
        <v>261</v>
      </c>
      <c r="B542" s="16" t="s">
        <v>16</v>
      </c>
      <c r="C542" s="17">
        <v>0</v>
      </c>
      <c r="D542" s="16" t="s">
        <v>485</v>
      </c>
      <c r="E542" s="16" t="s">
        <v>267</v>
      </c>
      <c r="F542" s="16" t="s">
        <v>265</v>
      </c>
      <c r="G542" s="17" t="s">
        <v>271</v>
      </c>
      <c r="H542" s="17">
        <v>25243</v>
      </c>
      <c r="I542" s="16" t="s">
        <v>658</v>
      </c>
      <c r="J542" s="18">
        <v>0</v>
      </c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23"/>
      <c r="W542" s="24">
        <f t="shared" si="28"/>
        <v>0</v>
      </c>
      <c r="X542" s="25">
        <f t="shared" si="29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485</v>
      </c>
      <c r="E543" s="16" t="s">
        <v>267</v>
      </c>
      <c r="F543" s="16" t="s">
        <v>265</v>
      </c>
      <c r="G543" s="17" t="s">
        <v>290</v>
      </c>
      <c r="H543" s="17">
        <v>25256</v>
      </c>
      <c r="I543" s="16" t="s">
        <v>659</v>
      </c>
      <c r="J543" s="18">
        <v>0</v>
      </c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23"/>
      <c r="W543" s="24">
        <f t="shared" si="28"/>
        <v>0</v>
      </c>
      <c r="X543" s="25">
        <f t="shared" si="29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485</v>
      </c>
      <c r="E544" s="16" t="s">
        <v>267</v>
      </c>
      <c r="F544" s="16" t="s">
        <v>265</v>
      </c>
      <c r="G544" s="17" t="s">
        <v>290</v>
      </c>
      <c r="H544" s="17">
        <v>25268</v>
      </c>
      <c r="I544" s="16" t="s">
        <v>660</v>
      </c>
      <c r="J544" s="18">
        <v>0</v>
      </c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23"/>
      <c r="W544" s="24">
        <f t="shared" si="28"/>
        <v>0</v>
      </c>
      <c r="X544" s="25">
        <f t="shared" si="29"/>
        <v>0</v>
      </c>
    </row>
    <row r="545" spans="1:24" s="22" customFormat="1" ht="9.6" x14ac:dyDescent="0.2">
      <c r="A545" s="16" t="s">
        <v>316</v>
      </c>
      <c r="B545" s="16" t="s">
        <v>144</v>
      </c>
      <c r="C545" s="17">
        <v>0</v>
      </c>
      <c r="D545" s="16" t="s">
        <v>485</v>
      </c>
      <c r="E545" s="16" t="s">
        <v>267</v>
      </c>
      <c r="F545" s="16" t="s">
        <v>265</v>
      </c>
      <c r="G545" s="17" t="s">
        <v>290</v>
      </c>
      <c r="H545" s="17">
        <v>25271</v>
      </c>
      <c r="I545" s="16" t="s">
        <v>661</v>
      </c>
      <c r="J545" s="18">
        <v>0</v>
      </c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23"/>
      <c r="W545" s="24">
        <f t="shared" si="28"/>
        <v>0</v>
      </c>
      <c r="X545" s="25">
        <f t="shared" si="29"/>
        <v>0</v>
      </c>
    </row>
    <row r="546" spans="1:24" s="22" customFormat="1" ht="9.6" x14ac:dyDescent="0.2">
      <c r="A546" s="16" t="s">
        <v>316</v>
      </c>
      <c r="B546" s="16" t="s">
        <v>216</v>
      </c>
      <c r="C546" s="17">
        <v>0</v>
      </c>
      <c r="D546" s="16" t="s">
        <v>485</v>
      </c>
      <c r="E546" s="16" t="s">
        <v>267</v>
      </c>
      <c r="F546" s="16" t="s">
        <v>265</v>
      </c>
      <c r="G546" s="17" t="s">
        <v>290</v>
      </c>
      <c r="H546" s="17">
        <v>25276</v>
      </c>
      <c r="I546" s="16" t="s">
        <v>662</v>
      </c>
      <c r="J546" s="18">
        <v>0</v>
      </c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23"/>
      <c r="W546" s="24">
        <f t="shared" si="28"/>
        <v>0</v>
      </c>
      <c r="X546" s="25">
        <f t="shared" si="29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485</v>
      </c>
      <c r="E547" s="16" t="s">
        <v>267</v>
      </c>
      <c r="F547" s="16" t="s">
        <v>265</v>
      </c>
      <c r="G547" s="17" t="s">
        <v>271</v>
      </c>
      <c r="H547" s="17">
        <v>25278</v>
      </c>
      <c r="I547" s="16" t="s">
        <v>663</v>
      </c>
      <c r="J547" s="18">
        <v>0</v>
      </c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23"/>
      <c r="W547" s="24">
        <f t="shared" si="28"/>
        <v>0</v>
      </c>
      <c r="X547" s="25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485</v>
      </c>
      <c r="E548" s="16" t="s">
        <v>267</v>
      </c>
      <c r="F548" s="16" t="s">
        <v>265</v>
      </c>
      <c r="G548" s="17" t="s">
        <v>273</v>
      </c>
      <c r="H548" s="17">
        <v>25306</v>
      </c>
      <c r="I548" s="16" t="s">
        <v>664</v>
      </c>
      <c r="J548" s="18">
        <v>0</v>
      </c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23"/>
      <c r="W548" s="24">
        <f t="shared" si="28"/>
        <v>0</v>
      </c>
      <c r="X548" s="25">
        <f t="shared" si="29"/>
        <v>0</v>
      </c>
    </row>
    <row r="549" spans="1:24" s="22" customFormat="1" ht="9.6" x14ac:dyDescent="0.2">
      <c r="A549" s="16" t="s">
        <v>316</v>
      </c>
      <c r="B549" s="16" t="s">
        <v>122</v>
      </c>
      <c r="C549" s="17">
        <v>0</v>
      </c>
      <c r="D549" s="16" t="s">
        <v>485</v>
      </c>
      <c r="E549" s="16" t="s">
        <v>267</v>
      </c>
      <c r="F549" s="16" t="s">
        <v>265</v>
      </c>
      <c r="G549" s="17" t="s">
        <v>290</v>
      </c>
      <c r="H549" s="17">
        <v>25332</v>
      </c>
      <c r="I549" s="16" t="s">
        <v>665</v>
      </c>
      <c r="J549" s="18">
        <v>0</v>
      </c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23"/>
      <c r="W549" s="24">
        <f t="shared" si="28"/>
        <v>0</v>
      </c>
      <c r="X549" s="25">
        <f t="shared" si="29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373</v>
      </c>
      <c r="E550" s="16" t="s">
        <v>228</v>
      </c>
      <c r="F550" s="16" t="s">
        <v>59</v>
      </c>
      <c r="G550" s="17" t="s">
        <v>271</v>
      </c>
      <c r="H550" s="17">
        <v>25338</v>
      </c>
      <c r="I550" s="16" t="s">
        <v>666</v>
      </c>
      <c r="J550" s="18">
        <v>0</v>
      </c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23"/>
      <c r="W550" s="24">
        <f t="shared" si="28"/>
        <v>0</v>
      </c>
      <c r="X550" s="25">
        <f t="shared" si="29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373</v>
      </c>
      <c r="E551" s="16" t="s">
        <v>228</v>
      </c>
      <c r="F551" s="16" t="s">
        <v>183</v>
      </c>
      <c r="G551" s="17" t="s">
        <v>271</v>
      </c>
      <c r="H551" s="17">
        <v>25340</v>
      </c>
      <c r="I551" s="16" t="s">
        <v>667</v>
      </c>
      <c r="J551" s="18">
        <v>0</v>
      </c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23"/>
      <c r="W551" s="24">
        <f t="shared" si="28"/>
        <v>0</v>
      </c>
      <c r="X551" s="25">
        <f t="shared" si="29"/>
        <v>0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373</v>
      </c>
      <c r="E552" s="16" t="s">
        <v>228</v>
      </c>
      <c r="F552" s="16" t="s">
        <v>59</v>
      </c>
      <c r="G552" s="17" t="s">
        <v>271</v>
      </c>
      <c r="H552" s="17">
        <v>25343</v>
      </c>
      <c r="I552" s="16" t="s">
        <v>668</v>
      </c>
      <c r="J552" s="18">
        <v>0</v>
      </c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23"/>
      <c r="W552" s="24">
        <f t="shared" si="28"/>
        <v>0</v>
      </c>
      <c r="X552" s="25">
        <f t="shared" si="29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373</v>
      </c>
      <c r="E553" s="16" t="s">
        <v>228</v>
      </c>
      <c r="F553" s="16" t="s">
        <v>62</v>
      </c>
      <c r="G553" s="17" t="s">
        <v>271</v>
      </c>
      <c r="H553" s="17">
        <v>25346</v>
      </c>
      <c r="I553" s="16" t="s">
        <v>669</v>
      </c>
      <c r="J553" s="18">
        <v>1</v>
      </c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23"/>
      <c r="W553" s="24">
        <f t="shared" si="28"/>
        <v>1</v>
      </c>
      <c r="X553" s="25">
        <f t="shared" si="29"/>
        <v>0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485</v>
      </c>
      <c r="E554" s="16" t="s">
        <v>267</v>
      </c>
      <c r="F554" s="16" t="s">
        <v>265</v>
      </c>
      <c r="G554" s="17" t="s">
        <v>290</v>
      </c>
      <c r="H554" s="17">
        <v>25370</v>
      </c>
      <c r="I554" s="16" t="s">
        <v>670</v>
      </c>
      <c r="J554" s="18">
        <v>0</v>
      </c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23"/>
      <c r="W554" s="24">
        <f t="shared" si="28"/>
        <v>0</v>
      </c>
      <c r="X554" s="25">
        <f t="shared" si="29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373</v>
      </c>
      <c r="E555" s="16" t="s">
        <v>228</v>
      </c>
      <c r="F555" s="16" t="s">
        <v>219</v>
      </c>
      <c r="G555" s="17" t="s">
        <v>271</v>
      </c>
      <c r="H555" s="17">
        <v>25393</v>
      </c>
      <c r="I555" s="16" t="s">
        <v>671</v>
      </c>
      <c r="J555" s="18">
        <v>0</v>
      </c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23"/>
      <c r="W555" s="24">
        <f t="shared" si="28"/>
        <v>0</v>
      </c>
      <c r="X555" s="25">
        <f t="shared" si="29"/>
        <v>0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485</v>
      </c>
      <c r="E556" s="16" t="s">
        <v>267</v>
      </c>
      <c r="F556" s="16" t="s">
        <v>265</v>
      </c>
      <c r="G556" s="17" t="s">
        <v>290</v>
      </c>
      <c r="H556" s="17">
        <v>25395</v>
      </c>
      <c r="I556" s="16" t="s">
        <v>672</v>
      </c>
      <c r="J556" s="18">
        <v>0</v>
      </c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23"/>
      <c r="W556" s="24">
        <f t="shared" si="28"/>
        <v>0</v>
      </c>
      <c r="X556" s="25">
        <f t="shared" si="29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485</v>
      </c>
      <c r="E557" s="16" t="s">
        <v>267</v>
      </c>
      <c r="F557" s="16" t="s">
        <v>265</v>
      </c>
      <c r="G557" s="17" t="s">
        <v>290</v>
      </c>
      <c r="H557" s="17">
        <v>25397</v>
      </c>
      <c r="I557" s="16" t="s">
        <v>673</v>
      </c>
      <c r="J557" s="18">
        <v>0</v>
      </c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23"/>
      <c r="W557" s="24">
        <f t="shared" si="28"/>
        <v>0</v>
      </c>
      <c r="X557" s="25">
        <f t="shared" si="29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485</v>
      </c>
      <c r="E558" s="16" t="s">
        <v>267</v>
      </c>
      <c r="F558" s="16" t="s">
        <v>265</v>
      </c>
      <c r="G558" s="17" t="s">
        <v>290</v>
      </c>
      <c r="H558" s="17">
        <v>25398</v>
      </c>
      <c r="I558" s="16" t="s">
        <v>674</v>
      </c>
      <c r="J558" s="18">
        <v>0</v>
      </c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23"/>
      <c r="W558" s="24">
        <f t="shared" si="28"/>
        <v>0</v>
      </c>
      <c r="X558" s="25">
        <f t="shared" si="29"/>
        <v>0</v>
      </c>
    </row>
    <row r="559" spans="1:24" s="22" customFormat="1" ht="9.6" x14ac:dyDescent="0.2">
      <c r="A559" s="16" t="s">
        <v>316</v>
      </c>
      <c r="B559" s="16" t="s">
        <v>216</v>
      </c>
      <c r="C559" s="17">
        <v>0</v>
      </c>
      <c r="D559" s="16" t="s">
        <v>485</v>
      </c>
      <c r="E559" s="16" t="s">
        <v>267</v>
      </c>
      <c r="F559" s="16" t="s">
        <v>265</v>
      </c>
      <c r="G559" s="17" t="s">
        <v>290</v>
      </c>
      <c r="H559" s="17">
        <v>25399</v>
      </c>
      <c r="I559" s="16" t="s">
        <v>675</v>
      </c>
      <c r="J559" s="18">
        <v>0</v>
      </c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23"/>
      <c r="W559" s="24">
        <f t="shared" si="28"/>
        <v>0</v>
      </c>
      <c r="X559" s="25">
        <f t="shared" si="29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485</v>
      </c>
      <c r="E560" s="16" t="s">
        <v>267</v>
      </c>
      <c r="F560" s="16" t="s">
        <v>265</v>
      </c>
      <c r="G560" s="17" t="s">
        <v>290</v>
      </c>
      <c r="H560" s="17">
        <v>25416</v>
      </c>
      <c r="I560" s="16" t="s">
        <v>676</v>
      </c>
      <c r="J560" s="18">
        <v>0</v>
      </c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23"/>
      <c r="W560" s="24">
        <f t="shared" si="28"/>
        <v>0</v>
      </c>
      <c r="X560" s="25">
        <f t="shared" si="29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485</v>
      </c>
      <c r="E561" s="16" t="s">
        <v>267</v>
      </c>
      <c r="F561" s="16" t="s">
        <v>265</v>
      </c>
      <c r="G561" s="17" t="s">
        <v>290</v>
      </c>
      <c r="H561" s="17">
        <v>25417</v>
      </c>
      <c r="I561" s="16" t="s">
        <v>677</v>
      </c>
      <c r="J561" s="18">
        <v>0</v>
      </c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23"/>
      <c r="W561" s="24">
        <f t="shared" si="28"/>
        <v>0</v>
      </c>
      <c r="X561" s="25">
        <f t="shared" si="29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485</v>
      </c>
      <c r="E562" s="16" t="s">
        <v>267</v>
      </c>
      <c r="F562" s="16" t="s">
        <v>265</v>
      </c>
      <c r="G562" s="17" t="s">
        <v>290</v>
      </c>
      <c r="H562" s="17">
        <v>25429</v>
      </c>
      <c r="I562" s="16" t="s">
        <v>678</v>
      </c>
      <c r="J562" s="18">
        <v>0</v>
      </c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23"/>
      <c r="W562" s="24">
        <f t="shared" si="28"/>
        <v>0</v>
      </c>
      <c r="X562" s="25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485</v>
      </c>
      <c r="E563" s="16" t="s">
        <v>267</v>
      </c>
      <c r="F563" s="16" t="s">
        <v>265</v>
      </c>
      <c r="G563" s="17" t="s">
        <v>273</v>
      </c>
      <c r="H563" s="17">
        <v>25437</v>
      </c>
      <c r="I563" s="16" t="s">
        <v>679</v>
      </c>
      <c r="J563" s="18">
        <v>0</v>
      </c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23"/>
      <c r="W563" s="24">
        <f t="shared" si="28"/>
        <v>0</v>
      </c>
      <c r="X563" s="25">
        <f t="shared" si="29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485</v>
      </c>
      <c r="E564" s="16" t="s">
        <v>267</v>
      </c>
      <c r="F564" s="16" t="s">
        <v>265</v>
      </c>
      <c r="G564" s="17" t="s">
        <v>290</v>
      </c>
      <c r="H564" s="17">
        <v>25446</v>
      </c>
      <c r="I564" s="16" t="s">
        <v>680</v>
      </c>
      <c r="J564" s="18">
        <v>0</v>
      </c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23"/>
      <c r="W564" s="24">
        <f t="shared" si="28"/>
        <v>0</v>
      </c>
      <c r="X564" s="25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283</v>
      </c>
      <c r="E565" s="16" t="s">
        <v>267</v>
      </c>
      <c r="F565" s="16" t="s">
        <v>265</v>
      </c>
      <c r="G565" s="17" t="s">
        <v>487</v>
      </c>
      <c r="H565" s="17">
        <v>25449</v>
      </c>
      <c r="I565" s="16" t="s">
        <v>681</v>
      </c>
      <c r="J565" s="18">
        <v>0</v>
      </c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23"/>
      <c r="W565" s="24">
        <f t="shared" si="28"/>
        <v>0</v>
      </c>
      <c r="X565" s="25">
        <f t="shared" si="29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485</v>
      </c>
      <c r="E566" s="16" t="s">
        <v>267</v>
      </c>
      <c r="F566" s="16" t="s">
        <v>265</v>
      </c>
      <c r="G566" s="17" t="s">
        <v>487</v>
      </c>
      <c r="H566" s="17">
        <v>25451</v>
      </c>
      <c r="I566" s="16" t="s">
        <v>682</v>
      </c>
      <c r="J566" s="18">
        <v>0</v>
      </c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23"/>
      <c r="W566" s="24">
        <f t="shared" si="28"/>
        <v>0</v>
      </c>
      <c r="X566" s="25">
        <f t="shared" si="29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485</v>
      </c>
      <c r="E567" s="16" t="s">
        <v>267</v>
      </c>
      <c r="F567" s="16" t="s">
        <v>265</v>
      </c>
      <c r="G567" s="17" t="s">
        <v>290</v>
      </c>
      <c r="H567" s="17">
        <v>25457</v>
      </c>
      <c r="I567" s="16" t="s">
        <v>683</v>
      </c>
      <c r="J567" s="18">
        <v>0</v>
      </c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23"/>
      <c r="W567" s="24">
        <f t="shared" si="28"/>
        <v>0</v>
      </c>
      <c r="X567" s="25">
        <f t="shared" si="29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485</v>
      </c>
      <c r="E568" s="16" t="s">
        <v>267</v>
      </c>
      <c r="F568" s="16" t="s">
        <v>265</v>
      </c>
      <c r="G568" s="17" t="s">
        <v>290</v>
      </c>
      <c r="H568" s="17">
        <v>25464</v>
      </c>
      <c r="I568" s="16" t="s">
        <v>684</v>
      </c>
      <c r="J568" s="18">
        <v>0</v>
      </c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23"/>
      <c r="W568" s="24">
        <f t="shared" si="28"/>
        <v>0</v>
      </c>
      <c r="X568" s="25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485</v>
      </c>
      <c r="E569" s="16" t="s">
        <v>267</v>
      </c>
      <c r="F569" s="16" t="s">
        <v>265</v>
      </c>
      <c r="G569" s="17" t="s">
        <v>487</v>
      </c>
      <c r="H569" s="17">
        <v>25504</v>
      </c>
      <c r="I569" s="16" t="s">
        <v>685</v>
      </c>
      <c r="J569" s="18">
        <v>0</v>
      </c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23"/>
      <c r="W569" s="24">
        <f t="shared" si="28"/>
        <v>0</v>
      </c>
      <c r="X569" s="25">
        <f t="shared" si="29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324</v>
      </c>
      <c r="E570" s="16" t="s">
        <v>104</v>
      </c>
      <c r="F570" s="16" t="s">
        <v>207</v>
      </c>
      <c r="G570" s="17" t="s">
        <v>290</v>
      </c>
      <c r="H570" s="17">
        <v>25574</v>
      </c>
      <c r="I570" s="16" t="s">
        <v>686</v>
      </c>
      <c r="J570" s="18">
        <v>0</v>
      </c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23"/>
      <c r="W570" s="24">
        <f t="shared" si="28"/>
        <v>0</v>
      </c>
      <c r="X570" s="25">
        <f t="shared" si="29"/>
        <v>0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324</v>
      </c>
      <c r="E571" s="16" t="s">
        <v>104</v>
      </c>
      <c r="F571" s="16" t="s">
        <v>103</v>
      </c>
      <c r="G571" s="17" t="s">
        <v>271</v>
      </c>
      <c r="H571" s="17">
        <v>25590</v>
      </c>
      <c r="I571" s="16" t="s">
        <v>687</v>
      </c>
      <c r="J571" s="18">
        <v>0</v>
      </c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23"/>
      <c r="W571" s="24">
        <f t="shared" si="28"/>
        <v>0</v>
      </c>
      <c r="X571" s="25">
        <f t="shared" si="29"/>
        <v>0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485</v>
      </c>
      <c r="E572" s="16" t="s">
        <v>267</v>
      </c>
      <c r="F572" s="16" t="s">
        <v>265</v>
      </c>
      <c r="G572" s="17" t="s">
        <v>290</v>
      </c>
      <c r="H572" s="17">
        <v>25600</v>
      </c>
      <c r="I572" s="16" t="s">
        <v>688</v>
      </c>
      <c r="J572" s="18">
        <v>0</v>
      </c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23"/>
      <c r="W572" s="24">
        <f t="shared" si="28"/>
        <v>0</v>
      </c>
      <c r="X572" s="25">
        <f t="shared" si="29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324</v>
      </c>
      <c r="E573" s="16" t="s">
        <v>104</v>
      </c>
      <c r="F573" s="16" t="s">
        <v>260</v>
      </c>
      <c r="G573" s="17" t="s">
        <v>271</v>
      </c>
      <c r="H573" s="17">
        <v>25605</v>
      </c>
      <c r="I573" s="16" t="s">
        <v>689</v>
      </c>
      <c r="J573" s="18">
        <v>0</v>
      </c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23"/>
      <c r="W573" s="24">
        <f t="shared" si="28"/>
        <v>0</v>
      </c>
      <c r="X573" s="25">
        <f t="shared" si="29"/>
        <v>0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485</v>
      </c>
      <c r="E574" s="16" t="s">
        <v>267</v>
      </c>
      <c r="F574" s="16" t="s">
        <v>265</v>
      </c>
      <c r="G574" s="17" t="s">
        <v>290</v>
      </c>
      <c r="H574" s="17">
        <v>25622</v>
      </c>
      <c r="I574" s="16" t="s">
        <v>690</v>
      </c>
      <c r="J574" s="18">
        <v>0</v>
      </c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23"/>
      <c r="W574" s="24">
        <f t="shared" si="28"/>
        <v>0</v>
      </c>
      <c r="X574" s="25">
        <f t="shared" si="29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485</v>
      </c>
      <c r="E575" s="16" t="s">
        <v>267</v>
      </c>
      <c r="F575" s="16" t="s">
        <v>265</v>
      </c>
      <c r="G575" s="17" t="s">
        <v>290</v>
      </c>
      <c r="H575" s="17">
        <v>25700</v>
      </c>
      <c r="I575" s="16" t="s">
        <v>691</v>
      </c>
      <c r="J575" s="18">
        <v>0</v>
      </c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23"/>
      <c r="W575" s="24">
        <f t="shared" si="28"/>
        <v>0</v>
      </c>
      <c r="X575" s="25">
        <f t="shared" si="29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485</v>
      </c>
      <c r="E576" s="16" t="s">
        <v>267</v>
      </c>
      <c r="F576" s="16" t="s">
        <v>485</v>
      </c>
      <c r="G576" s="17" t="s">
        <v>487</v>
      </c>
      <c r="H576" s="17">
        <v>25708</v>
      </c>
      <c r="I576" s="16" t="s">
        <v>692</v>
      </c>
      <c r="J576" s="18">
        <v>0</v>
      </c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23"/>
      <c r="W576" s="24">
        <f t="shared" si="28"/>
        <v>0</v>
      </c>
      <c r="X576" s="25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485</v>
      </c>
      <c r="E577" s="16" t="s">
        <v>267</v>
      </c>
      <c r="F577" s="16" t="s">
        <v>265</v>
      </c>
      <c r="G577" s="17" t="s">
        <v>271</v>
      </c>
      <c r="H577" s="17">
        <v>25711</v>
      </c>
      <c r="I577" s="16" t="s">
        <v>693</v>
      </c>
      <c r="J577" s="18">
        <v>0</v>
      </c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23"/>
      <c r="W577" s="24">
        <f t="shared" si="28"/>
        <v>0</v>
      </c>
      <c r="X577" s="25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485</v>
      </c>
      <c r="E578" s="16" t="s">
        <v>267</v>
      </c>
      <c r="F578" s="16" t="s">
        <v>265</v>
      </c>
      <c r="G578" s="17" t="s">
        <v>290</v>
      </c>
      <c r="H578" s="17">
        <v>25748</v>
      </c>
      <c r="I578" s="16" t="s">
        <v>694</v>
      </c>
      <c r="J578" s="18">
        <v>0</v>
      </c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23"/>
      <c r="W578" s="24">
        <f t="shared" ref="W578:W641" si="30">SUM(J578:U578)</f>
        <v>0</v>
      </c>
      <c r="X578" s="25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485</v>
      </c>
      <c r="E579" s="16" t="s">
        <v>267</v>
      </c>
      <c r="F579" s="16" t="s">
        <v>265</v>
      </c>
      <c r="G579" s="17" t="s">
        <v>271</v>
      </c>
      <c r="H579" s="17">
        <v>25786</v>
      </c>
      <c r="I579" s="16" t="s">
        <v>695</v>
      </c>
      <c r="J579" s="18">
        <v>0</v>
      </c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23"/>
      <c r="W579" s="24">
        <f t="shared" si="30"/>
        <v>0</v>
      </c>
      <c r="X579" s="25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485</v>
      </c>
      <c r="E580" s="16" t="s">
        <v>485</v>
      </c>
      <c r="F580" s="16" t="s">
        <v>485</v>
      </c>
      <c r="G580" s="17" t="s">
        <v>273</v>
      </c>
      <c r="H580" s="17">
        <v>25807</v>
      </c>
      <c r="I580" s="16" t="s">
        <v>696</v>
      </c>
      <c r="J580" s="18">
        <v>0</v>
      </c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23"/>
      <c r="W580" s="24">
        <f t="shared" si="30"/>
        <v>0</v>
      </c>
      <c r="X580" s="25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485</v>
      </c>
      <c r="E581" s="16" t="s">
        <v>267</v>
      </c>
      <c r="F581" s="16" t="s">
        <v>265</v>
      </c>
      <c r="G581" s="17" t="s">
        <v>290</v>
      </c>
      <c r="H581" s="17">
        <v>25814</v>
      </c>
      <c r="I581" s="16" t="s">
        <v>697</v>
      </c>
      <c r="J581" s="18">
        <v>0</v>
      </c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23"/>
      <c r="W581" s="24">
        <f t="shared" si="30"/>
        <v>0</v>
      </c>
      <c r="X581" s="25">
        <f t="shared" si="31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485</v>
      </c>
      <c r="E582" s="16" t="s">
        <v>267</v>
      </c>
      <c r="F582" s="16" t="s">
        <v>265</v>
      </c>
      <c r="G582" s="17" t="s">
        <v>487</v>
      </c>
      <c r="H582" s="17">
        <v>25857</v>
      </c>
      <c r="I582" s="16" t="s">
        <v>698</v>
      </c>
      <c r="J582" s="18">
        <v>0</v>
      </c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23"/>
      <c r="W582" s="24">
        <f t="shared" si="30"/>
        <v>0</v>
      </c>
      <c r="X582" s="25">
        <f t="shared" si="31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485</v>
      </c>
      <c r="E583" s="16" t="s">
        <v>267</v>
      </c>
      <c r="F583" s="16" t="s">
        <v>265</v>
      </c>
      <c r="G583" s="17" t="s">
        <v>273</v>
      </c>
      <c r="H583" s="17">
        <v>25883</v>
      </c>
      <c r="I583" s="16" t="s">
        <v>699</v>
      </c>
      <c r="J583" s="18">
        <v>0</v>
      </c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23"/>
      <c r="W583" s="24">
        <f t="shared" si="30"/>
        <v>0</v>
      </c>
      <c r="X583" s="25">
        <f t="shared" si="31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485</v>
      </c>
      <c r="E584" s="16" t="s">
        <v>267</v>
      </c>
      <c r="F584" s="16" t="s">
        <v>265</v>
      </c>
      <c r="G584" s="17" t="s">
        <v>273</v>
      </c>
      <c r="H584" s="17">
        <v>25889</v>
      </c>
      <c r="I584" s="16" t="s">
        <v>700</v>
      </c>
      <c r="J584" s="18">
        <v>0</v>
      </c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23"/>
      <c r="W584" s="24">
        <f t="shared" si="30"/>
        <v>0</v>
      </c>
      <c r="X584" s="25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485</v>
      </c>
      <c r="E585" s="16" t="s">
        <v>267</v>
      </c>
      <c r="F585" s="16" t="s">
        <v>265</v>
      </c>
      <c r="G585" s="17" t="s">
        <v>273</v>
      </c>
      <c r="H585" s="17">
        <v>26023</v>
      </c>
      <c r="I585" s="16" t="s">
        <v>701</v>
      </c>
      <c r="J585" s="18">
        <v>0</v>
      </c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23"/>
      <c r="W585" s="24">
        <f t="shared" si="30"/>
        <v>0</v>
      </c>
      <c r="X585" s="25">
        <f t="shared" si="31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485</v>
      </c>
      <c r="E586" s="16" t="s">
        <v>267</v>
      </c>
      <c r="F586" s="16" t="s">
        <v>265</v>
      </c>
      <c r="G586" s="17" t="s">
        <v>290</v>
      </c>
      <c r="H586" s="17">
        <v>26024</v>
      </c>
      <c r="I586" s="16" t="s">
        <v>702</v>
      </c>
      <c r="J586" s="18">
        <v>0</v>
      </c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23"/>
      <c r="W586" s="24">
        <f t="shared" si="30"/>
        <v>0</v>
      </c>
      <c r="X586" s="25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485</v>
      </c>
      <c r="E587" s="16" t="s">
        <v>267</v>
      </c>
      <c r="F587" s="16" t="s">
        <v>265</v>
      </c>
      <c r="G587" s="17" t="s">
        <v>290</v>
      </c>
      <c r="H587" s="17">
        <v>26042</v>
      </c>
      <c r="I587" s="16" t="s">
        <v>703</v>
      </c>
      <c r="J587" s="18">
        <v>0</v>
      </c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23"/>
      <c r="W587" s="24">
        <f t="shared" si="30"/>
        <v>0</v>
      </c>
      <c r="X587" s="25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485</v>
      </c>
      <c r="E588" s="16" t="s">
        <v>267</v>
      </c>
      <c r="F588" s="16" t="s">
        <v>265</v>
      </c>
      <c r="G588" s="17" t="s">
        <v>290</v>
      </c>
      <c r="H588" s="17">
        <v>26043</v>
      </c>
      <c r="I588" s="16" t="s">
        <v>704</v>
      </c>
      <c r="J588" s="18">
        <v>0</v>
      </c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23"/>
      <c r="W588" s="24">
        <f t="shared" si="30"/>
        <v>0</v>
      </c>
      <c r="X588" s="25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283</v>
      </c>
      <c r="E589" s="16" t="s">
        <v>259</v>
      </c>
      <c r="F589" s="16" t="s">
        <v>17</v>
      </c>
      <c r="G589" s="17" t="s">
        <v>273</v>
      </c>
      <c r="H589" s="17">
        <v>26050</v>
      </c>
      <c r="I589" s="16" t="s">
        <v>263</v>
      </c>
      <c r="J589" s="18">
        <v>0</v>
      </c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23"/>
      <c r="W589" s="24">
        <f t="shared" si="30"/>
        <v>0</v>
      </c>
      <c r="X589" s="25">
        <f t="shared" si="31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283</v>
      </c>
      <c r="E590" s="16" t="s">
        <v>259</v>
      </c>
      <c r="F590" s="16" t="s">
        <v>223</v>
      </c>
      <c r="G590" s="17" t="s">
        <v>273</v>
      </c>
      <c r="H590" s="17">
        <v>26052</v>
      </c>
      <c r="I590" s="16" t="s">
        <v>705</v>
      </c>
      <c r="J590" s="18">
        <v>0</v>
      </c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23"/>
      <c r="W590" s="24">
        <f t="shared" si="30"/>
        <v>0</v>
      </c>
      <c r="X590" s="25">
        <f t="shared" si="31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485</v>
      </c>
      <c r="E591" s="16" t="s">
        <v>267</v>
      </c>
      <c r="F591" s="16" t="s">
        <v>265</v>
      </c>
      <c r="G591" s="17" t="s">
        <v>487</v>
      </c>
      <c r="H591" s="17">
        <v>26054</v>
      </c>
      <c r="I591" s="16" t="s">
        <v>706</v>
      </c>
      <c r="J591" s="18">
        <v>0</v>
      </c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23"/>
      <c r="W591" s="24">
        <f t="shared" si="30"/>
        <v>0</v>
      </c>
      <c r="X591" s="25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352</v>
      </c>
      <c r="E592" s="16" t="s">
        <v>31</v>
      </c>
      <c r="F592" s="16" t="s">
        <v>32</v>
      </c>
      <c r="G592" s="17" t="s">
        <v>273</v>
      </c>
      <c r="H592" s="17">
        <v>26060</v>
      </c>
      <c r="I592" s="16" t="s">
        <v>707</v>
      </c>
      <c r="J592" s="18">
        <v>12</v>
      </c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23"/>
      <c r="W592" s="24">
        <f t="shared" si="30"/>
        <v>12</v>
      </c>
      <c r="X592" s="25">
        <f t="shared" si="31"/>
        <v>0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485</v>
      </c>
      <c r="E593" s="16" t="s">
        <v>267</v>
      </c>
      <c r="F593" s="16" t="s">
        <v>265</v>
      </c>
      <c r="G593" s="17" t="s">
        <v>290</v>
      </c>
      <c r="H593" s="17">
        <v>26101</v>
      </c>
      <c r="I593" s="16" t="s">
        <v>708</v>
      </c>
      <c r="J593" s="18">
        <v>0</v>
      </c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23"/>
      <c r="W593" s="24">
        <f t="shared" si="30"/>
        <v>0</v>
      </c>
      <c r="X593" s="25">
        <f t="shared" si="31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324</v>
      </c>
      <c r="E594" s="16" t="s">
        <v>104</v>
      </c>
      <c r="F594" s="16" t="s">
        <v>189</v>
      </c>
      <c r="G594" s="17" t="s">
        <v>271</v>
      </c>
      <c r="H594" s="17">
        <v>26116</v>
      </c>
      <c r="I594" s="16" t="s">
        <v>709</v>
      </c>
      <c r="J594" s="18">
        <v>0</v>
      </c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23"/>
      <c r="W594" s="24">
        <f t="shared" si="30"/>
        <v>0</v>
      </c>
      <c r="X594" s="25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485</v>
      </c>
      <c r="E595" s="16" t="s">
        <v>485</v>
      </c>
      <c r="F595" s="16" t="s">
        <v>485</v>
      </c>
      <c r="G595" s="17" t="s">
        <v>290</v>
      </c>
      <c r="H595" s="17">
        <v>26118</v>
      </c>
      <c r="I595" s="16" t="s">
        <v>710</v>
      </c>
      <c r="J595" s="18">
        <v>0</v>
      </c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23"/>
      <c r="W595" s="24">
        <f t="shared" si="30"/>
        <v>0</v>
      </c>
      <c r="X595" s="25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485</v>
      </c>
      <c r="E596" s="16" t="s">
        <v>485</v>
      </c>
      <c r="F596" s="16" t="s">
        <v>485</v>
      </c>
      <c r="G596" s="17" t="s">
        <v>487</v>
      </c>
      <c r="H596" s="17">
        <v>26119</v>
      </c>
      <c r="I596" s="16" t="s">
        <v>711</v>
      </c>
      <c r="J596" s="18">
        <v>0</v>
      </c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23"/>
      <c r="W596" s="24">
        <f t="shared" si="30"/>
        <v>0</v>
      </c>
      <c r="X596" s="25">
        <f t="shared" si="31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485</v>
      </c>
      <c r="E597" s="16" t="s">
        <v>267</v>
      </c>
      <c r="F597" s="16" t="s">
        <v>265</v>
      </c>
      <c r="G597" s="17" t="s">
        <v>290</v>
      </c>
      <c r="H597" s="17">
        <v>26164</v>
      </c>
      <c r="I597" s="16" t="s">
        <v>712</v>
      </c>
      <c r="J597" s="18">
        <v>0</v>
      </c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23"/>
      <c r="W597" s="24">
        <f t="shared" si="30"/>
        <v>0</v>
      </c>
      <c r="X597" s="25">
        <f t="shared" si="31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373</v>
      </c>
      <c r="E598" s="16" t="s">
        <v>228</v>
      </c>
      <c r="F598" s="16" t="s">
        <v>219</v>
      </c>
      <c r="G598" s="17" t="s">
        <v>271</v>
      </c>
      <c r="H598" s="17">
        <v>26167</v>
      </c>
      <c r="I598" s="16" t="s">
        <v>713</v>
      </c>
      <c r="J598" s="18">
        <v>1</v>
      </c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23"/>
      <c r="W598" s="24">
        <f t="shared" si="30"/>
        <v>1</v>
      </c>
      <c r="X598" s="25">
        <f t="shared" si="31"/>
        <v>0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373</v>
      </c>
      <c r="E599" s="16" t="s">
        <v>228</v>
      </c>
      <c r="F599" s="16" t="s">
        <v>219</v>
      </c>
      <c r="G599" s="17" t="s">
        <v>271</v>
      </c>
      <c r="H599" s="17">
        <v>26168</v>
      </c>
      <c r="I599" s="16" t="s">
        <v>714</v>
      </c>
      <c r="J599" s="18">
        <v>0</v>
      </c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23"/>
      <c r="W599" s="24">
        <f t="shared" si="30"/>
        <v>0</v>
      </c>
      <c r="X599" s="25">
        <f t="shared" si="31"/>
        <v>0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485</v>
      </c>
      <c r="E600" s="16" t="s">
        <v>267</v>
      </c>
      <c r="F600" s="16" t="s">
        <v>265</v>
      </c>
      <c r="G600" s="17" t="s">
        <v>273</v>
      </c>
      <c r="H600" s="17">
        <v>26281</v>
      </c>
      <c r="I600" s="16" t="s">
        <v>715</v>
      </c>
      <c r="J600" s="18">
        <v>0</v>
      </c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23"/>
      <c r="W600" s="24">
        <f t="shared" si="30"/>
        <v>0</v>
      </c>
      <c r="X600" s="25">
        <f t="shared" si="31"/>
        <v>0</v>
      </c>
    </row>
    <row r="601" spans="1:24" s="22" customFormat="1" ht="9.6" x14ac:dyDescent="0.2">
      <c r="A601" s="16" t="s">
        <v>261</v>
      </c>
      <c r="B601" s="16" t="s">
        <v>69</v>
      </c>
      <c r="C601" s="17">
        <v>1391</v>
      </c>
      <c r="D601" s="16" t="s">
        <v>385</v>
      </c>
      <c r="E601" s="16" t="s">
        <v>261</v>
      </c>
      <c r="F601" s="16" t="s">
        <v>69</v>
      </c>
      <c r="G601" s="17" t="s">
        <v>271</v>
      </c>
      <c r="H601" s="17">
        <v>26287</v>
      </c>
      <c r="I601" s="16" t="s">
        <v>716</v>
      </c>
      <c r="J601" s="18">
        <v>0</v>
      </c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23"/>
      <c r="W601" s="24">
        <f t="shared" si="30"/>
        <v>0</v>
      </c>
      <c r="X601" s="25">
        <f t="shared" si="31"/>
        <v>0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485</v>
      </c>
      <c r="E602" s="16" t="s">
        <v>267</v>
      </c>
      <c r="F602" s="16" t="s">
        <v>265</v>
      </c>
      <c r="G602" s="17" t="s">
        <v>290</v>
      </c>
      <c r="H602" s="17">
        <v>26289</v>
      </c>
      <c r="I602" s="16" t="s">
        <v>717</v>
      </c>
      <c r="J602" s="18">
        <v>0</v>
      </c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23"/>
      <c r="W602" s="24">
        <f t="shared" si="30"/>
        <v>0</v>
      </c>
      <c r="X602" s="25">
        <f t="shared" si="31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485</v>
      </c>
      <c r="E603" s="16" t="s">
        <v>267</v>
      </c>
      <c r="F603" s="16" t="s">
        <v>265</v>
      </c>
      <c r="G603" s="17" t="s">
        <v>273</v>
      </c>
      <c r="H603" s="17">
        <v>26291</v>
      </c>
      <c r="I603" s="16" t="s">
        <v>718</v>
      </c>
      <c r="J603" s="18">
        <v>0</v>
      </c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23"/>
      <c r="W603" s="24">
        <f t="shared" si="30"/>
        <v>0</v>
      </c>
      <c r="X603" s="25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485</v>
      </c>
      <c r="E604" s="16" t="s">
        <v>267</v>
      </c>
      <c r="F604" s="16" t="s">
        <v>265</v>
      </c>
      <c r="G604" s="17" t="s">
        <v>290</v>
      </c>
      <c r="H604" s="17">
        <v>26292</v>
      </c>
      <c r="I604" s="16" t="s">
        <v>719</v>
      </c>
      <c r="J604" s="18">
        <v>0</v>
      </c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23"/>
      <c r="W604" s="24">
        <f t="shared" si="30"/>
        <v>0</v>
      </c>
      <c r="X604" s="25">
        <f t="shared" si="31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352</v>
      </c>
      <c r="E605" s="16" t="s">
        <v>31</v>
      </c>
      <c r="F605" s="16" t="s">
        <v>32</v>
      </c>
      <c r="G605" s="17" t="s">
        <v>271</v>
      </c>
      <c r="H605" s="17">
        <v>26297</v>
      </c>
      <c r="I605" s="16" t="s">
        <v>720</v>
      </c>
      <c r="J605" s="18">
        <v>0</v>
      </c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23"/>
      <c r="W605" s="24">
        <f t="shared" si="30"/>
        <v>0</v>
      </c>
      <c r="X605" s="25">
        <f t="shared" si="31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352</v>
      </c>
      <c r="E606" s="16" t="s">
        <v>31</v>
      </c>
      <c r="F606" s="16" t="s">
        <v>110</v>
      </c>
      <c r="G606" s="17" t="s">
        <v>271</v>
      </c>
      <c r="H606" s="17">
        <v>26298</v>
      </c>
      <c r="I606" s="16" t="s">
        <v>721</v>
      </c>
      <c r="J606" s="18">
        <v>0</v>
      </c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23"/>
      <c r="W606" s="24">
        <f t="shared" si="30"/>
        <v>0</v>
      </c>
      <c r="X606" s="25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485</v>
      </c>
      <c r="E607" s="16" t="s">
        <v>267</v>
      </c>
      <c r="F607" s="16" t="s">
        <v>265</v>
      </c>
      <c r="G607" s="17" t="s">
        <v>290</v>
      </c>
      <c r="H607" s="17">
        <v>26309</v>
      </c>
      <c r="I607" s="16" t="s">
        <v>722</v>
      </c>
      <c r="J607" s="18">
        <v>0</v>
      </c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23"/>
      <c r="W607" s="24">
        <f t="shared" si="30"/>
        <v>0</v>
      </c>
      <c r="X607" s="25">
        <f t="shared" si="31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324</v>
      </c>
      <c r="E608" s="16" t="s">
        <v>104</v>
      </c>
      <c r="F608" s="16" t="s">
        <v>103</v>
      </c>
      <c r="G608" s="17" t="s">
        <v>271</v>
      </c>
      <c r="H608" s="17">
        <v>26374</v>
      </c>
      <c r="I608" s="16" t="s">
        <v>723</v>
      </c>
      <c r="J608" s="18">
        <v>0</v>
      </c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23"/>
      <c r="W608" s="24">
        <f t="shared" si="30"/>
        <v>0</v>
      </c>
      <c r="X608" s="25">
        <f t="shared" si="31"/>
        <v>0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485</v>
      </c>
      <c r="E609" s="16" t="s">
        <v>267</v>
      </c>
      <c r="F609" s="16" t="s">
        <v>265</v>
      </c>
      <c r="G609" s="17" t="s">
        <v>290</v>
      </c>
      <c r="H609" s="17">
        <v>26390</v>
      </c>
      <c r="I609" s="16" t="s">
        <v>724</v>
      </c>
      <c r="J609" s="18">
        <v>0</v>
      </c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23"/>
      <c r="W609" s="24">
        <f t="shared" si="30"/>
        <v>0</v>
      </c>
      <c r="X609" s="25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352</v>
      </c>
      <c r="E610" s="16" t="s">
        <v>31</v>
      </c>
      <c r="F610" s="16" t="s">
        <v>32</v>
      </c>
      <c r="G610" s="17" t="s">
        <v>271</v>
      </c>
      <c r="H610" s="17">
        <v>26486</v>
      </c>
      <c r="I610" s="16" t="s">
        <v>725</v>
      </c>
      <c r="J610" s="18">
        <v>1</v>
      </c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23"/>
      <c r="W610" s="24">
        <f t="shared" si="30"/>
        <v>1</v>
      </c>
      <c r="X610" s="25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352</v>
      </c>
      <c r="E611" s="16" t="s">
        <v>31</v>
      </c>
      <c r="F611" s="16" t="s">
        <v>32</v>
      </c>
      <c r="G611" s="17" t="s">
        <v>271</v>
      </c>
      <c r="H611" s="17">
        <v>26487</v>
      </c>
      <c r="I611" s="16" t="s">
        <v>726</v>
      </c>
      <c r="J611" s="18">
        <v>4</v>
      </c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23"/>
      <c r="W611" s="24">
        <f t="shared" si="30"/>
        <v>4</v>
      </c>
      <c r="X611" s="25">
        <f t="shared" si="31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352</v>
      </c>
      <c r="E612" s="16" t="s">
        <v>31</v>
      </c>
      <c r="F612" s="16" t="s">
        <v>174</v>
      </c>
      <c r="G612" s="17" t="s">
        <v>271</v>
      </c>
      <c r="H612" s="17">
        <v>26488</v>
      </c>
      <c r="I612" s="16" t="s">
        <v>727</v>
      </c>
      <c r="J612" s="18">
        <v>0</v>
      </c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23"/>
      <c r="W612" s="24">
        <f t="shared" si="30"/>
        <v>0</v>
      </c>
      <c r="X612" s="25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352</v>
      </c>
      <c r="E613" s="16" t="s">
        <v>31</v>
      </c>
      <c r="F613" s="16" t="s">
        <v>32</v>
      </c>
      <c r="G613" s="17" t="s">
        <v>271</v>
      </c>
      <c r="H613" s="17">
        <v>26489</v>
      </c>
      <c r="I613" s="16" t="s">
        <v>728</v>
      </c>
      <c r="J613" s="18">
        <v>0</v>
      </c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23"/>
      <c r="W613" s="24">
        <f t="shared" si="30"/>
        <v>0</v>
      </c>
      <c r="X613" s="25">
        <f t="shared" si="31"/>
        <v>0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352</v>
      </c>
      <c r="E614" s="16" t="s">
        <v>31</v>
      </c>
      <c r="F614" s="16" t="s">
        <v>32</v>
      </c>
      <c r="G614" s="17" t="s">
        <v>271</v>
      </c>
      <c r="H614" s="17">
        <v>26490</v>
      </c>
      <c r="I614" s="16" t="s">
        <v>729</v>
      </c>
      <c r="J614" s="18">
        <v>0</v>
      </c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23"/>
      <c r="W614" s="24">
        <f t="shared" si="30"/>
        <v>0</v>
      </c>
      <c r="X614" s="25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352</v>
      </c>
      <c r="E615" s="16" t="s">
        <v>31</v>
      </c>
      <c r="F615" s="16" t="s">
        <v>32</v>
      </c>
      <c r="G615" s="17" t="s">
        <v>271</v>
      </c>
      <c r="H615" s="17">
        <v>26496</v>
      </c>
      <c r="I615" s="16" t="s">
        <v>730</v>
      </c>
      <c r="J615" s="18">
        <v>1</v>
      </c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23"/>
      <c r="W615" s="24">
        <f t="shared" si="30"/>
        <v>1</v>
      </c>
      <c r="X615" s="25">
        <f t="shared" si="31"/>
        <v>0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485</v>
      </c>
      <c r="E616" s="16" t="s">
        <v>267</v>
      </c>
      <c r="F616" s="16" t="s">
        <v>265</v>
      </c>
      <c r="G616" s="17" t="s">
        <v>487</v>
      </c>
      <c r="H616" s="17">
        <v>26505</v>
      </c>
      <c r="I616" s="16" t="s">
        <v>731</v>
      </c>
      <c r="J616" s="18">
        <v>0</v>
      </c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23"/>
      <c r="W616" s="24">
        <f t="shared" si="30"/>
        <v>0</v>
      </c>
      <c r="X616" s="25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485</v>
      </c>
      <c r="E617" s="16" t="s">
        <v>267</v>
      </c>
      <c r="F617" s="16" t="s">
        <v>265</v>
      </c>
      <c r="G617" s="17" t="s">
        <v>487</v>
      </c>
      <c r="H617" s="17">
        <v>26602</v>
      </c>
      <c r="I617" s="16" t="s">
        <v>732</v>
      </c>
      <c r="J617" s="18">
        <v>0</v>
      </c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23"/>
      <c r="W617" s="24">
        <f t="shared" si="30"/>
        <v>0</v>
      </c>
      <c r="X617" s="25">
        <f t="shared" si="31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324</v>
      </c>
      <c r="E618" s="16" t="s">
        <v>104</v>
      </c>
      <c r="F618" s="16" t="s">
        <v>103</v>
      </c>
      <c r="G618" s="17" t="s">
        <v>271</v>
      </c>
      <c r="H618" s="17">
        <v>26611</v>
      </c>
      <c r="I618" s="16" t="s">
        <v>733</v>
      </c>
      <c r="J618" s="18">
        <v>0</v>
      </c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23"/>
      <c r="W618" s="24">
        <f t="shared" si="30"/>
        <v>0</v>
      </c>
      <c r="X618" s="25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485</v>
      </c>
      <c r="E619" s="16" t="s">
        <v>267</v>
      </c>
      <c r="F619" s="16" t="s">
        <v>265</v>
      </c>
      <c r="G619" s="17" t="s">
        <v>290</v>
      </c>
      <c r="H619" s="17">
        <v>26626</v>
      </c>
      <c r="I619" s="16" t="s">
        <v>734</v>
      </c>
      <c r="J619" s="18">
        <v>0</v>
      </c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23"/>
      <c r="W619" s="24">
        <f t="shared" si="30"/>
        <v>0</v>
      </c>
      <c r="X619" s="25">
        <f t="shared" si="31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324</v>
      </c>
      <c r="E620" s="16" t="s">
        <v>104</v>
      </c>
      <c r="F620" s="16" t="s">
        <v>189</v>
      </c>
      <c r="G620" s="17" t="s">
        <v>271</v>
      </c>
      <c r="H620" s="17">
        <v>26631</v>
      </c>
      <c r="I620" s="16" t="s">
        <v>735</v>
      </c>
      <c r="J620" s="18">
        <v>0</v>
      </c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23"/>
      <c r="W620" s="24">
        <f t="shared" si="30"/>
        <v>0</v>
      </c>
      <c r="X620" s="25">
        <f t="shared" si="31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373</v>
      </c>
      <c r="E621" s="16" t="s">
        <v>228</v>
      </c>
      <c r="F621" s="16" t="s">
        <v>219</v>
      </c>
      <c r="G621" s="17" t="s">
        <v>271</v>
      </c>
      <c r="H621" s="17">
        <v>26697</v>
      </c>
      <c r="I621" s="16" t="s">
        <v>736</v>
      </c>
      <c r="J621" s="18">
        <v>0</v>
      </c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23"/>
      <c r="W621" s="24">
        <f t="shared" si="30"/>
        <v>0</v>
      </c>
      <c r="X621" s="25">
        <f t="shared" si="31"/>
        <v>0</v>
      </c>
    </row>
    <row r="622" spans="1:24" s="22" customFormat="1" ht="9.6" x14ac:dyDescent="0.2">
      <c r="A622" s="16" t="s">
        <v>261</v>
      </c>
      <c r="B622" s="16" t="s">
        <v>69</v>
      </c>
      <c r="C622" s="17">
        <v>1391</v>
      </c>
      <c r="D622" s="16" t="s">
        <v>385</v>
      </c>
      <c r="E622" s="16" t="s">
        <v>261</v>
      </c>
      <c r="F622" s="16" t="s">
        <v>69</v>
      </c>
      <c r="G622" s="17" t="s">
        <v>271</v>
      </c>
      <c r="H622" s="17">
        <v>26740</v>
      </c>
      <c r="I622" s="16" t="s">
        <v>737</v>
      </c>
      <c r="J622" s="18">
        <v>0</v>
      </c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23"/>
      <c r="W622" s="24">
        <f t="shared" si="30"/>
        <v>0</v>
      </c>
      <c r="X622" s="25">
        <f t="shared" si="31"/>
        <v>0</v>
      </c>
    </row>
    <row r="623" spans="1:24" s="22" customFormat="1" ht="9.6" x14ac:dyDescent="0.2">
      <c r="A623" s="16" t="s">
        <v>261</v>
      </c>
      <c r="B623" s="16" t="s">
        <v>69</v>
      </c>
      <c r="C623" s="17">
        <v>1391</v>
      </c>
      <c r="D623" s="16" t="s">
        <v>385</v>
      </c>
      <c r="E623" s="16" t="s">
        <v>261</v>
      </c>
      <c r="F623" s="16" t="s">
        <v>69</v>
      </c>
      <c r="G623" s="17" t="s">
        <v>271</v>
      </c>
      <c r="H623" s="17">
        <v>26741</v>
      </c>
      <c r="I623" s="16" t="s">
        <v>738</v>
      </c>
      <c r="J623" s="18">
        <v>0</v>
      </c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23"/>
      <c r="W623" s="24">
        <f t="shared" si="30"/>
        <v>0</v>
      </c>
      <c r="X623" s="25">
        <f t="shared" si="31"/>
        <v>0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373</v>
      </c>
      <c r="E624" s="16" t="s">
        <v>228</v>
      </c>
      <c r="F624" s="16" t="s">
        <v>59</v>
      </c>
      <c r="G624" s="17" t="s">
        <v>271</v>
      </c>
      <c r="H624" s="17">
        <v>26774</v>
      </c>
      <c r="I624" s="16" t="s">
        <v>739</v>
      </c>
      <c r="J624" s="18">
        <v>0</v>
      </c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23"/>
      <c r="W624" s="24">
        <f t="shared" si="30"/>
        <v>0</v>
      </c>
      <c r="X624" s="25">
        <f t="shared" si="31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324</v>
      </c>
      <c r="E625" s="16" t="s">
        <v>104</v>
      </c>
      <c r="F625" s="16" t="s">
        <v>189</v>
      </c>
      <c r="G625" s="17" t="s">
        <v>271</v>
      </c>
      <c r="H625" s="17">
        <v>26839</v>
      </c>
      <c r="I625" s="16" t="s">
        <v>740</v>
      </c>
      <c r="J625" s="18">
        <v>0</v>
      </c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23"/>
      <c r="W625" s="24">
        <f t="shared" si="30"/>
        <v>0</v>
      </c>
      <c r="X625" s="25">
        <f t="shared" si="31"/>
        <v>0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485</v>
      </c>
      <c r="E626" s="16" t="s">
        <v>485</v>
      </c>
      <c r="F626" s="16" t="s">
        <v>485</v>
      </c>
      <c r="G626" s="17" t="s">
        <v>273</v>
      </c>
      <c r="H626" s="17">
        <v>26966</v>
      </c>
      <c r="I626" s="16" t="s">
        <v>741</v>
      </c>
      <c r="J626" s="18">
        <v>0</v>
      </c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23"/>
      <c r="W626" s="24">
        <f t="shared" si="30"/>
        <v>0</v>
      </c>
      <c r="X626" s="25">
        <f t="shared" si="31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485</v>
      </c>
      <c r="E627" s="16" t="s">
        <v>267</v>
      </c>
      <c r="F627" s="16" t="s">
        <v>265</v>
      </c>
      <c r="G627" s="17" t="s">
        <v>290</v>
      </c>
      <c r="H627" s="17">
        <v>27056</v>
      </c>
      <c r="I627" s="16" t="s">
        <v>742</v>
      </c>
      <c r="J627" s="18">
        <v>0</v>
      </c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23"/>
      <c r="W627" s="24">
        <f t="shared" si="30"/>
        <v>0</v>
      </c>
      <c r="X627" s="25">
        <f t="shared" si="31"/>
        <v>0</v>
      </c>
    </row>
    <row r="628" spans="1:24" s="22" customFormat="1" ht="9.6" x14ac:dyDescent="0.2">
      <c r="A628" s="16" t="s">
        <v>261</v>
      </c>
      <c r="B628" s="16" t="s">
        <v>16</v>
      </c>
      <c r="C628" s="17">
        <v>1391</v>
      </c>
      <c r="D628" s="16" t="s">
        <v>385</v>
      </c>
      <c r="E628" s="16" t="s">
        <v>261</v>
      </c>
      <c r="F628" s="16" t="s">
        <v>16</v>
      </c>
      <c r="G628" s="17" t="s">
        <v>273</v>
      </c>
      <c r="H628" s="17">
        <v>27082</v>
      </c>
      <c r="I628" s="16" t="s">
        <v>743</v>
      </c>
      <c r="J628" s="18">
        <v>0</v>
      </c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23"/>
      <c r="W628" s="24">
        <f t="shared" si="30"/>
        <v>0</v>
      </c>
      <c r="X628" s="25">
        <f t="shared" si="31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485</v>
      </c>
      <c r="E629" s="16" t="s">
        <v>267</v>
      </c>
      <c r="F629" s="16" t="s">
        <v>265</v>
      </c>
      <c r="G629" s="17" t="s">
        <v>290</v>
      </c>
      <c r="H629" s="17">
        <v>27183</v>
      </c>
      <c r="I629" s="16" t="s">
        <v>744</v>
      </c>
      <c r="J629" s="18">
        <v>0</v>
      </c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23"/>
      <c r="W629" s="24">
        <f t="shared" si="30"/>
        <v>0</v>
      </c>
      <c r="X629" s="25">
        <f t="shared" si="31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283</v>
      </c>
      <c r="E630" s="16" t="s">
        <v>259</v>
      </c>
      <c r="F630" s="16" t="s">
        <v>223</v>
      </c>
      <c r="G630" s="17" t="s">
        <v>273</v>
      </c>
      <c r="H630" s="17">
        <v>27259</v>
      </c>
      <c r="I630" s="16" t="s">
        <v>745</v>
      </c>
      <c r="J630" s="18">
        <v>0</v>
      </c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23"/>
      <c r="W630" s="24">
        <f t="shared" si="30"/>
        <v>0</v>
      </c>
      <c r="X630" s="25">
        <f t="shared" si="31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485</v>
      </c>
      <c r="E631" s="16" t="s">
        <v>267</v>
      </c>
      <c r="F631" s="16" t="s">
        <v>265</v>
      </c>
      <c r="G631" s="17" t="s">
        <v>290</v>
      </c>
      <c r="H631" s="17">
        <v>27281</v>
      </c>
      <c r="I631" s="16" t="s">
        <v>746</v>
      </c>
      <c r="J631" s="18">
        <v>0</v>
      </c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23"/>
      <c r="W631" s="24">
        <f t="shared" si="30"/>
        <v>0</v>
      </c>
      <c r="X631" s="25">
        <f t="shared" si="31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373</v>
      </c>
      <c r="E632" s="16" t="s">
        <v>228</v>
      </c>
      <c r="F632" s="16" t="s">
        <v>265</v>
      </c>
      <c r="G632" s="17" t="s">
        <v>487</v>
      </c>
      <c r="H632" s="17">
        <v>27342</v>
      </c>
      <c r="I632" s="16" t="s">
        <v>266</v>
      </c>
      <c r="J632" s="18">
        <v>0</v>
      </c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23"/>
      <c r="W632" s="24">
        <f t="shared" si="30"/>
        <v>0</v>
      </c>
      <c r="X632" s="25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485</v>
      </c>
      <c r="E633" s="16" t="s">
        <v>267</v>
      </c>
      <c r="F633" s="16" t="s">
        <v>265</v>
      </c>
      <c r="G633" s="17" t="s">
        <v>290</v>
      </c>
      <c r="H633" s="17">
        <v>27420</v>
      </c>
      <c r="I633" s="16" t="s">
        <v>747</v>
      </c>
      <c r="J633" s="18">
        <v>0</v>
      </c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23"/>
      <c r="W633" s="24">
        <f t="shared" si="30"/>
        <v>0</v>
      </c>
      <c r="X633" s="25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485</v>
      </c>
      <c r="E634" s="16" t="s">
        <v>267</v>
      </c>
      <c r="F634" s="16" t="s">
        <v>265</v>
      </c>
      <c r="G634" s="17" t="s">
        <v>290</v>
      </c>
      <c r="H634" s="17">
        <v>27433</v>
      </c>
      <c r="I634" s="16" t="s">
        <v>748</v>
      </c>
      <c r="J634" s="18">
        <v>0</v>
      </c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23"/>
      <c r="W634" s="24">
        <f t="shared" si="30"/>
        <v>0</v>
      </c>
      <c r="X634" s="25">
        <f t="shared" si="31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373</v>
      </c>
      <c r="E635" s="16" t="s">
        <v>228</v>
      </c>
      <c r="F635" s="16" t="s">
        <v>219</v>
      </c>
      <c r="G635" s="17" t="s">
        <v>271</v>
      </c>
      <c r="H635" s="17">
        <v>27447</v>
      </c>
      <c r="I635" s="16" t="s">
        <v>749</v>
      </c>
      <c r="J635" s="18">
        <v>0</v>
      </c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23"/>
      <c r="W635" s="24">
        <f t="shared" si="30"/>
        <v>0</v>
      </c>
      <c r="X635" s="25">
        <f t="shared" si="31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373</v>
      </c>
      <c r="E636" s="16" t="s">
        <v>228</v>
      </c>
      <c r="F636" s="16" t="s">
        <v>169</v>
      </c>
      <c r="G636" s="17" t="s">
        <v>271</v>
      </c>
      <c r="H636" s="17">
        <v>27451</v>
      </c>
      <c r="I636" s="16" t="s">
        <v>750</v>
      </c>
      <c r="J636" s="18">
        <v>0</v>
      </c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23"/>
      <c r="W636" s="24">
        <f t="shared" si="30"/>
        <v>0</v>
      </c>
      <c r="X636" s="25">
        <f t="shared" si="31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373</v>
      </c>
      <c r="E637" s="16" t="s">
        <v>228</v>
      </c>
      <c r="F637" s="16" t="s">
        <v>219</v>
      </c>
      <c r="G637" s="17" t="s">
        <v>273</v>
      </c>
      <c r="H637" s="17">
        <v>27540</v>
      </c>
      <c r="I637" s="16" t="s">
        <v>250</v>
      </c>
      <c r="J637" s="18">
        <v>0</v>
      </c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23"/>
      <c r="W637" s="24">
        <f t="shared" si="30"/>
        <v>0</v>
      </c>
      <c r="X637" s="25">
        <f t="shared" si="31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485</v>
      </c>
      <c r="E638" s="16" t="s">
        <v>267</v>
      </c>
      <c r="F638" s="16" t="s">
        <v>265</v>
      </c>
      <c r="G638" s="17" t="s">
        <v>290</v>
      </c>
      <c r="H638" s="17">
        <v>27566</v>
      </c>
      <c r="I638" s="16" t="s">
        <v>751</v>
      </c>
      <c r="J638" s="18">
        <v>0</v>
      </c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23"/>
      <c r="W638" s="24">
        <f t="shared" si="30"/>
        <v>0</v>
      </c>
      <c r="X638" s="25">
        <f t="shared" si="31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283</v>
      </c>
      <c r="E639" s="16" t="s">
        <v>259</v>
      </c>
      <c r="F639" s="16" t="s">
        <v>131</v>
      </c>
      <c r="G639" s="17" t="s">
        <v>273</v>
      </c>
      <c r="H639" s="17">
        <v>27572</v>
      </c>
      <c r="I639" s="16" t="s">
        <v>752</v>
      </c>
      <c r="J639" s="18">
        <v>0</v>
      </c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23"/>
      <c r="W639" s="24">
        <f t="shared" si="30"/>
        <v>0</v>
      </c>
      <c r="X639" s="25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283</v>
      </c>
      <c r="E640" s="16" t="s">
        <v>259</v>
      </c>
      <c r="F640" s="16" t="s">
        <v>222</v>
      </c>
      <c r="G640" s="17" t="s">
        <v>273</v>
      </c>
      <c r="H640" s="17">
        <v>27598</v>
      </c>
      <c r="I640" s="16" t="s">
        <v>753</v>
      </c>
      <c r="J640" s="18">
        <v>0</v>
      </c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23"/>
      <c r="W640" s="24">
        <f t="shared" si="30"/>
        <v>0</v>
      </c>
      <c r="X640" s="25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485</v>
      </c>
      <c r="E641" s="16" t="s">
        <v>267</v>
      </c>
      <c r="F641" s="16" t="s">
        <v>265</v>
      </c>
      <c r="G641" s="17" t="s">
        <v>290</v>
      </c>
      <c r="H641" s="17">
        <v>27678</v>
      </c>
      <c r="I641" s="16" t="s">
        <v>754</v>
      </c>
      <c r="J641" s="18">
        <v>0</v>
      </c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23"/>
      <c r="W641" s="24">
        <f t="shared" si="30"/>
        <v>0</v>
      </c>
      <c r="X641" s="25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485</v>
      </c>
      <c r="E642" s="16" t="s">
        <v>267</v>
      </c>
      <c r="F642" s="16" t="s">
        <v>265</v>
      </c>
      <c r="G642" s="17" t="s">
        <v>487</v>
      </c>
      <c r="H642" s="17">
        <v>27696</v>
      </c>
      <c r="I642" s="16" t="s">
        <v>755</v>
      </c>
      <c r="J642" s="18">
        <v>0</v>
      </c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23"/>
      <c r="W642" s="24">
        <f t="shared" ref="W642:W705" si="32">SUM(J642:U642)</f>
        <v>0</v>
      </c>
      <c r="X642" s="25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485</v>
      </c>
      <c r="E643" s="16" t="s">
        <v>267</v>
      </c>
      <c r="F643" s="16" t="s">
        <v>265</v>
      </c>
      <c r="G643" s="17" t="s">
        <v>290</v>
      </c>
      <c r="H643" s="17">
        <v>27721</v>
      </c>
      <c r="I643" s="16" t="s">
        <v>756</v>
      </c>
      <c r="J643" s="18">
        <v>0</v>
      </c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23"/>
      <c r="W643" s="24">
        <f t="shared" si="32"/>
        <v>0</v>
      </c>
      <c r="X643" s="25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485</v>
      </c>
      <c r="E644" s="16" t="s">
        <v>267</v>
      </c>
      <c r="F644" s="16" t="s">
        <v>265</v>
      </c>
      <c r="G644" s="17" t="s">
        <v>290</v>
      </c>
      <c r="H644" s="17">
        <v>27746</v>
      </c>
      <c r="I644" s="16" t="s">
        <v>757</v>
      </c>
      <c r="J644" s="18">
        <v>0</v>
      </c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23"/>
      <c r="W644" s="24">
        <f t="shared" si="32"/>
        <v>0</v>
      </c>
      <c r="X644" s="25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485</v>
      </c>
      <c r="E645" s="16" t="s">
        <v>267</v>
      </c>
      <c r="F645" s="16" t="s">
        <v>265</v>
      </c>
      <c r="G645" s="17" t="s">
        <v>290</v>
      </c>
      <c r="H645" s="17">
        <v>27822</v>
      </c>
      <c r="I645" s="16" t="s">
        <v>758</v>
      </c>
      <c r="J645" s="18">
        <v>0</v>
      </c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23"/>
      <c r="W645" s="24">
        <f t="shared" si="32"/>
        <v>0</v>
      </c>
      <c r="X645" s="25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485</v>
      </c>
      <c r="E646" s="16" t="s">
        <v>267</v>
      </c>
      <c r="F646" s="16" t="s">
        <v>265</v>
      </c>
      <c r="G646" s="17" t="s">
        <v>487</v>
      </c>
      <c r="H646" s="17">
        <v>27980</v>
      </c>
      <c r="I646" s="16" t="s">
        <v>759</v>
      </c>
      <c r="J646" s="18">
        <v>0</v>
      </c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23"/>
      <c r="W646" s="24">
        <f t="shared" si="32"/>
        <v>0</v>
      </c>
      <c r="X646" s="25">
        <f t="shared" si="33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485</v>
      </c>
      <c r="E647" s="16" t="s">
        <v>267</v>
      </c>
      <c r="F647" s="16" t="s">
        <v>265</v>
      </c>
      <c r="G647" s="17" t="s">
        <v>290</v>
      </c>
      <c r="H647" s="17">
        <v>28011</v>
      </c>
      <c r="I647" s="16" t="s">
        <v>760</v>
      </c>
      <c r="J647" s="18">
        <v>0</v>
      </c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23"/>
      <c r="W647" s="24">
        <f t="shared" si="32"/>
        <v>0</v>
      </c>
      <c r="X647" s="25">
        <f t="shared" si="33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485</v>
      </c>
      <c r="E648" s="16" t="s">
        <v>267</v>
      </c>
      <c r="F648" s="16" t="s">
        <v>265</v>
      </c>
      <c r="G648" s="17" t="s">
        <v>487</v>
      </c>
      <c r="H648" s="17">
        <v>28034</v>
      </c>
      <c r="I648" s="16" t="s">
        <v>761</v>
      </c>
      <c r="J648" s="18">
        <v>0</v>
      </c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23"/>
      <c r="W648" s="24">
        <f t="shared" si="32"/>
        <v>0</v>
      </c>
      <c r="X648" s="25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485</v>
      </c>
      <c r="E649" s="16" t="s">
        <v>267</v>
      </c>
      <c r="F649" s="16" t="s">
        <v>265</v>
      </c>
      <c r="G649" s="17" t="s">
        <v>487</v>
      </c>
      <c r="H649" s="17">
        <v>28061</v>
      </c>
      <c r="I649" s="16" t="s">
        <v>762</v>
      </c>
      <c r="J649" s="18">
        <v>0</v>
      </c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23"/>
      <c r="W649" s="24">
        <f t="shared" si="32"/>
        <v>0</v>
      </c>
      <c r="X649" s="25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485</v>
      </c>
      <c r="E650" s="16" t="s">
        <v>267</v>
      </c>
      <c r="F650" s="16" t="s">
        <v>265</v>
      </c>
      <c r="G650" s="17" t="s">
        <v>290</v>
      </c>
      <c r="H650" s="17">
        <v>28086</v>
      </c>
      <c r="I650" s="16" t="s">
        <v>763</v>
      </c>
      <c r="J650" s="18">
        <v>0</v>
      </c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23"/>
      <c r="W650" s="24">
        <f t="shared" si="32"/>
        <v>0</v>
      </c>
      <c r="X650" s="25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485</v>
      </c>
      <c r="E651" s="16" t="s">
        <v>267</v>
      </c>
      <c r="F651" s="16" t="s">
        <v>265</v>
      </c>
      <c r="G651" s="17" t="s">
        <v>290</v>
      </c>
      <c r="H651" s="17">
        <v>28122</v>
      </c>
      <c r="I651" s="16" t="s">
        <v>764</v>
      </c>
      <c r="J651" s="18">
        <v>0</v>
      </c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23"/>
      <c r="W651" s="24">
        <f t="shared" si="32"/>
        <v>0</v>
      </c>
      <c r="X651" s="25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485</v>
      </c>
      <c r="E652" s="16" t="s">
        <v>267</v>
      </c>
      <c r="F652" s="16" t="s">
        <v>265</v>
      </c>
      <c r="G652" s="17" t="s">
        <v>271</v>
      </c>
      <c r="H652" s="17">
        <v>28124</v>
      </c>
      <c r="I652" s="16" t="s">
        <v>765</v>
      </c>
      <c r="J652" s="18">
        <v>0</v>
      </c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23"/>
      <c r="W652" s="24">
        <f t="shared" si="32"/>
        <v>0</v>
      </c>
      <c r="X652" s="25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485</v>
      </c>
      <c r="E653" s="16" t="s">
        <v>267</v>
      </c>
      <c r="F653" s="16" t="s">
        <v>265</v>
      </c>
      <c r="G653" s="17" t="s">
        <v>290</v>
      </c>
      <c r="H653" s="17">
        <v>28201</v>
      </c>
      <c r="I653" s="16" t="s">
        <v>766</v>
      </c>
      <c r="J653" s="18">
        <v>0</v>
      </c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23"/>
      <c r="W653" s="24">
        <f t="shared" si="32"/>
        <v>0</v>
      </c>
      <c r="X653" s="25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485</v>
      </c>
      <c r="E654" s="16" t="s">
        <v>267</v>
      </c>
      <c r="F654" s="16" t="s">
        <v>265</v>
      </c>
      <c r="G654" s="17" t="s">
        <v>271</v>
      </c>
      <c r="H654" s="17">
        <v>28303</v>
      </c>
      <c r="I654" s="16" t="s">
        <v>767</v>
      </c>
      <c r="J654" s="18">
        <v>0</v>
      </c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23"/>
      <c r="W654" s="24">
        <f t="shared" si="32"/>
        <v>0</v>
      </c>
      <c r="X654" s="25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485</v>
      </c>
      <c r="E655" s="16" t="s">
        <v>485</v>
      </c>
      <c r="F655" s="16" t="s">
        <v>265</v>
      </c>
      <c r="G655" s="17" t="s">
        <v>487</v>
      </c>
      <c r="H655" s="17">
        <v>28363</v>
      </c>
      <c r="I655" s="16" t="s">
        <v>768</v>
      </c>
      <c r="J655" s="18">
        <v>0</v>
      </c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23"/>
      <c r="W655" s="24">
        <f t="shared" si="32"/>
        <v>0</v>
      </c>
      <c r="X655" s="25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485</v>
      </c>
      <c r="E656" s="16" t="s">
        <v>267</v>
      </c>
      <c r="F656" s="16" t="s">
        <v>265</v>
      </c>
      <c r="G656" s="17" t="s">
        <v>290</v>
      </c>
      <c r="H656" s="17">
        <v>28368</v>
      </c>
      <c r="I656" s="16" t="s">
        <v>769</v>
      </c>
      <c r="J656" s="18">
        <v>0</v>
      </c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23"/>
      <c r="W656" s="24">
        <f t="shared" si="32"/>
        <v>0</v>
      </c>
      <c r="X656" s="25">
        <f t="shared" si="33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373</v>
      </c>
      <c r="E657" s="16" t="s">
        <v>228</v>
      </c>
      <c r="F657" s="16" t="s">
        <v>219</v>
      </c>
      <c r="G657" s="17" t="s">
        <v>290</v>
      </c>
      <c r="H657" s="17">
        <v>28374</v>
      </c>
      <c r="I657" s="16" t="s">
        <v>770</v>
      </c>
      <c r="J657" s="18">
        <v>5</v>
      </c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23"/>
      <c r="W657" s="24">
        <f t="shared" si="32"/>
        <v>5</v>
      </c>
      <c r="X657" s="25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485</v>
      </c>
      <c r="E658" s="16" t="s">
        <v>267</v>
      </c>
      <c r="F658" s="16" t="s">
        <v>265</v>
      </c>
      <c r="G658" s="17" t="s">
        <v>290</v>
      </c>
      <c r="H658" s="17">
        <v>28378</v>
      </c>
      <c r="I658" s="16" t="s">
        <v>771</v>
      </c>
      <c r="J658" s="18">
        <v>0</v>
      </c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23"/>
      <c r="W658" s="24">
        <f t="shared" si="32"/>
        <v>0</v>
      </c>
      <c r="X658" s="25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485</v>
      </c>
      <c r="E659" s="16" t="s">
        <v>267</v>
      </c>
      <c r="F659" s="16" t="s">
        <v>265</v>
      </c>
      <c r="G659" s="17" t="s">
        <v>487</v>
      </c>
      <c r="H659" s="17">
        <v>28463</v>
      </c>
      <c r="I659" s="16" t="s">
        <v>772</v>
      </c>
      <c r="J659" s="18">
        <v>0</v>
      </c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23"/>
      <c r="W659" s="24">
        <f t="shared" si="32"/>
        <v>0</v>
      </c>
      <c r="X659" s="25">
        <f t="shared" si="33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485</v>
      </c>
      <c r="E660" s="16" t="s">
        <v>267</v>
      </c>
      <c r="F660" s="16" t="s">
        <v>265</v>
      </c>
      <c r="G660" s="17" t="s">
        <v>273</v>
      </c>
      <c r="H660" s="17">
        <v>28471</v>
      </c>
      <c r="I660" s="16" t="s">
        <v>773</v>
      </c>
      <c r="J660" s="18">
        <v>0</v>
      </c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23"/>
      <c r="W660" s="24">
        <f t="shared" si="32"/>
        <v>0</v>
      </c>
      <c r="X660" s="25">
        <f t="shared" si="33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485</v>
      </c>
      <c r="E661" s="16" t="s">
        <v>267</v>
      </c>
      <c r="F661" s="16" t="s">
        <v>265</v>
      </c>
      <c r="G661" s="17" t="s">
        <v>273</v>
      </c>
      <c r="H661" s="17">
        <v>28514</v>
      </c>
      <c r="I661" s="16" t="s">
        <v>774</v>
      </c>
      <c r="J661" s="18">
        <v>0</v>
      </c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23"/>
      <c r="W661" s="24">
        <f t="shared" si="32"/>
        <v>0</v>
      </c>
      <c r="X661" s="25">
        <f t="shared" si="33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485</v>
      </c>
      <c r="E662" s="16" t="s">
        <v>267</v>
      </c>
      <c r="F662" s="16" t="s">
        <v>265</v>
      </c>
      <c r="G662" s="17" t="s">
        <v>290</v>
      </c>
      <c r="H662" s="17">
        <v>28515</v>
      </c>
      <c r="I662" s="16" t="s">
        <v>775</v>
      </c>
      <c r="J662" s="18">
        <v>0</v>
      </c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23"/>
      <c r="W662" s="24">
        <f t="shared" si="32"/>
        <v>0</v>
      </c>
      <c r="X662" s="25">
        <f t="shared" si="33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485</v>
      </c>
      <c r="E663" s="16" t="s">
        <v>267</v>
      </c>
      <c r="F663" s="16" t="s">
        <v>265</v>
      </c>
      <c r="G663" s="17" t="s">
        <v>273</v>
      </c>
      <c r="H663" s="17">
        <v>28559</v>
      </c>
      <c r="I663" s="16" t="s">
        <v>776</v>
      </c>
      <c r="J663" s="18">
        <v>0</v>
      </c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23"/>
      <c r="W663" s="24">
        <f t="shared" si="32"/>
        <v>0</v>
      </c>
      <c r="X663" s="25">
        <f t="shared" si="33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485</v>
      </c>
      <c r="E664" s="16" t="s">
        <v>267</v>
      </c>
      <c r="F664" s="16" t="s">
        <v>265</v>
      </c>
      <c r="G664" s="17" t="s">
        <v>487</v>
      </c>
      <c r="H664" s="17">
        <v>28585</v>
      </c>
      <c r="I664" s="16" t="s">
        <v>777</v>
      </c>
      <c r="J664" s="18">
        <v>0</v>
      </c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23"/>
      <c r="W664" s="24">
        <f t="shared" si="32"/>
        <v>0</v>
      </c>
      <c r="X664" s="25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485</v>
      </c>
      <c r="E665" s="16" t="s">
        <v>267</v>
      </c>
      <c r="F665" s="16" t="s">
        <v>265</v>
      </c>
      <c r="G665" s="17" t="s">
        <v>273</v>
      </c>
      <c r="H665" s="17">
        <v>28588</v>
      </c>
      <c r="I665" s="16" t="s">
        <v>778</v>
      </c>
      <c r="J665" s="18">
        <v>0</v>
      </c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23"/>
      <c r="W665" s="24">
        <f t="shared" si="32"/>
        <v>0</v>
      </c>
      <c r="X665" s="25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283</v>
      </c>
      <c r="E666" s="16" t="s">
        <v>5</v>
      </c>
      <c r="F666" s="16" t="s">
        <v>226</v>
      </c>
      <c r="G666" s="17" t="s">
        <v>271</v>
      </c>
      <c r="H666" s="17">
        <v>28768</v>
      </c>
      <c r="I666" s="16" t="s">
        <v>779</v>
      </c>
      <c r="J666" s="18">
        <v>0</v>
      </c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23"/>
      <c r="W666" s="24">
        <f t="shared" si="32"/>
        <v>0</v>
      </c>
      <c r="X666" s="25">
        <f t="shared" si="33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485</v>
      </c>
      <c r="E667" s="16" t="s">
        <v>267</v>
      </c>
      <c r="F667" s="16" t="s">
        <v>265</v>
      </c>
      <c r="G667" s="17" t="s">
        <v>290</v>
      </c>
      <c r="H667" s="17">
        <v>28882</v>
      </c>
      <c r="I667" s="16" t="s">
        <v>780</v>
      </c>
      <c r="J667" s="18">
        <v>0</v>
      </c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23"/>
      <c r="W667" s="24">
        <f t="shared" si="32"/>
        <v>0</v>
      </c>
      <c r="X667" s="25">
        <f t="shared" si="33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283</v>
      </c>
      <c r="E668" s="16" t="s">
        <v>247</v>
      </c>
      <c r="F668" s="16" t="s">
        <v>84</v>
      </c>
      <c r="G668" s="17" t="s">
        <v>271</v>
      </c>
      <c r="H668" s="17">
        <v>28965</v>
      </c>
      <c r="I668" s="16" t="s">
        <v>781</v>
      </c>
      <c r="J668" s="18">
        <v>3</v>
      </c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23"/>
      <c r="W668" s="24">
        <f t="shared" si="32"/>
        <v>3</v>
      </c>
      <c r="X668" s="25">
        <f t="shared" si="33"/>
        <v>0</v>
      </c>
    </row>
    <row r="669" spans="1:24" s="22" customFormat="1" ht="9.6" x14ac:dyDescent="0.2">
      <c r="A669" s="16" t="s">
        <v>261</v>
      </c>
      <c r="B669" s="16" t="s">
        <v>118</v>
      </c>
      <c r="C669" s="17">
        <v>1391</v>
      </c>
      <c r="D669" s="16" t="s">
        <v>385</v>
      </c>
      <c r="E669" s="16" t="s">
        <v>261</v>
      </c>
      <c r="F669" s="16" t="s">
        <v>118</v>
      </c>
      <c r="G669" s="17" t="s">
        <v>271</v>
      </c>
      <c r="H669" s="17">
        <v>29012</v>
      </c>
      <c r="I669" s="16" t="s">
        <v>782</v>
      </c>
      <c r="J669" s="18">
        <v>0</v>
      </c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23"/>
      <c r="W669" s="24">
        <f t="shared" si="32"/>
        <v>0</v>
      </c>
      <c r="X669" s="25">
        <f t="shared" si="33"/>
        <v>0</v>
      </c>
    </row>
    <row r="670" spans="1:24" s="22" customFormat="1" ht="9.6" x14ac:dyDescent="0.2">
      <c r="A670" s="16" t="s">
        <v>261</v>
      </c>
      <c r="B670" s="16" t="s">
        <v>118</v>
      </c>
      <c r="C670" s="17">
        <v>1391</v>
      </c>
      <c r="D670" s="16" t="s">
        <v>385</v>
      </c>
      <c r="E670" s="16" t="s">
        <v>261</v>
      </c>
      <c r="F670" s="16" t="s">
        <v>118</v>
      </c>
      <c r="G670" s="17" t="s">
        <v>271</v>
      </c>
      <c r="H670" s="17">
        <v>29013</v>
      </c>
      <c r="I670" s="16" t="s">
        <v>783</v>
      </c>
      <c r="J670" s="18">
        <v>0</v>
      </c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23"/>
      <c r="W670" s="24">
        <f t="shared" si="32"/>
        <v>0</v>
      </c>
      <c r="X670" s="25">
        <f t="shared" si="33"/>
        <v>0</v>
      </c>
    </row>
    <row r="671" spans="1:24" s="22" customFormat="1" ht="9.6" x14ac:dyDescent="0.2">
      <c r="A671" s="16" t="s">
        <v>261</v>
      </c>
      <c r="B671" s="16" t="s">
        <v>118</v>
      </c>
      <c r="C671" s="17">
        <v>1391</v>
      </c>
      <c r="D671" s="16" t="s">
        <v>385</v>
      </c>
      <c r="E671" s="16" t="s">
        <v>261</v>
      </c>
      <c r="F671" s="16" t="s">
        <v>118</v>
      </c>
      <c r="G671" s="17" t="s">
        <v>271</v>
      </c>
      <c r="H671" s="17">
        <v>29014</v>
      </c>
      <c r="I671" s="16" t="s">
        <v>784</v>
      </c>
      <c r="J671" s="18">
        <v>0</v>
      </c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23"/>
      <c r="W671" s="24">
        <f t="shared" si="32"/>
        <v>0</v>
      </c>
      <c r="X671" s="25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485</v>
      </c>
      <c r="E672" s="16" t="s">
        <v>485</v>
      </c>
      <c r="F672" s="16" t="s">
        <v>485</v>
      </c>
      <c r="G672" s="17" t="s">
        <v>487</v>
      </c>
      <c r="H672" s="17">
        <v>29071</v>
      </c>
      <c r="I672" s="16" t="s">
        <v>785</v>
      </c>
      <c r="J672" s="18">
        <v>0</v>
      </c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23"/>
      <c r="W672" s="24">
        <f t="shared" si="32"/>
        <v>0</v>
      </c>
      <c r="X672" s="25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485</v>
      </c>
      <c r="E673" s="16" t="s">
        <v>485</v>
      </c>
      <c r="F673" s="16" t="s">
        <v>485</v>
      </c>
      <c r="G673" s="17" t="s">
        <v>487</v>
      </c>
      <c r="H673" s="17">
        <v>29096</v>
      </c>
      <c r="I673" s="16" t="s">
        <v>786</v>
      </c>
      <c r="J673" s="18">
        <v>0</v>
      </c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23"/>
      <c r="W673" s="24">
        <f t="shared" si="32"/>
        <v>0</v>
      </c>
      <c r="X673" s="25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485</v>
      </c>
      <c r="E674" s="16" t="s">
        <v>485</v>
      </c>
      <c r="F674" s="16" t="s">
        <v>485</v>
      </c>
      <c r="G674" s="17" t="s">
        <v>290</v>
      </c>
      <c r="H674" s="17">
        <v>29246</v>
      </c>
      <c r="I674" s="16" t="s">
        <v>787</v>
      </c>
      <c r="J674" s="18">
        <v>0</v>
      </c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23"/>
      <c r="W674" s="24">
        <f t="shared" si="32"/>
        <v>0</v>
      </c>
      <c r="X674" s="25">
        <f t="shared" si="33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485</v>
      </c>
      <c r="E675" s="16" t="s">
        <v>485</v>
      </c>
      <c r="F675" s="16" t="s">
        <v>265</v>
      </c>
      <c r="G675" s="17" t="s">
        <v>487</v>
      </c>
      <c r="H675" s="17">
        <v>29309</v>
      </c>
      <c r="I675" s="16" t="s">
        <v>788</v>
      </c>
      <c r="J675" s="18">
        <v>0</v>
      </c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23"/>
      <c r="W675" s="24">
        <f t="shared" si="32"/>
        <v>0</v>
      </c>
      <c r="X675" s="25">
        <f t="shared" si="33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485</v>
      </c>
      <c r="E676" s="16" t="s">
        <v>485</v>
      </c>
      <c r="F676" s="16" t="s">
        <v>265</v>
      </c>
      <c r="G676" s="17" t="s">
        <v>487</v>
      </c>
      <c r="H676" s="17">
        <v>29311</v>
      </c>
      <c r="I676" s="16" t="s">
        <v>789</v>
      </c>
      <c r="J676" s="18">
        <v>0</v>
      </c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23"/>
      <c r="W676" s="24">
        <f t="shared" si="32"/>
        <v>0</v>
      </c>
      <c r="X676" s="25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485</v>
      </c>
      <c r="E677" s="16" t="s">
        <v>485</v>
      </c>
      <c r="F677" s="16" t="s">
        <v>485</v>
      </c>
      <c r="G677" s="17" t="s">
        <v>273</v>
      </c>
      <c r="H677" s="17">
        <v>29367</v>
      </c>
      <c r="I677" s="16" t="s">
        <v>790</v>
      </c>
      <c r="J677" s="18">
        <v>0</v>
      </c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23"/>
      <c r="W677" s="24">
        <f t="shared" si="32"/>
        <v>0</v>
      </c>
      <c r="X677" s="25">
        <f t="shared" si="33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485</v>
      </c>
      <c r="E678" s="16" t="s">
        <v>485</v>
      </c>
      <c r="F678" s="16" t="s">
        <v>485</v>
      </c>
      <c r="G678" s="17" t="s">
        <v>487</v>
      </c>
      <c r="H678" s="17">
        <v>29422</v>
      </c>
      <c r="I678" s="16" t="s">
        <v>791</v>
      </c>
      <c r="J678" s="18">
        <v>0</v>
      </c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23"/>
      <c r="W678" s="24">
        <f t="shared" si="32"/>
        <v>0</v>
      </c>
      <c r="X678" s="25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485</v>
      </c>
      <c r="E679" s="16" t="s">
        <v>485</v>
      </c>
      <c r="F679" s="16" t="s">
        <v>485</v>
      </c>
      <c r="G679" s="17" t="s">
        <v>290</v>
      </c>
      <c r="H679" s="17">
        <v>29453</v>
      </c>
      <c r="I679" s="16" t="s">
        <v>792</v>
      </c>
      <c r="J679" s="18">
        <v>0</v>
      </c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23"/>
      <c r="W679" s="24">
        <f t="shared" si="32"/>
        <v>0</v>
      </c>
      <c r="X679" s="25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485</v>
      </c>
      <c r="E680" s="16" t="s">
        <v>485</v>
      </c>
      <c r="F680" s="16" t="s">
        <v>485</v>
      </c>
      <c r="G680" s="17" t="s">
        <v>273</v>
      </c>
      <c r="H680" s="17">
        <v>29464</v>
      </c>
      <c r="I680" s="16" t="s">
        <v>793</v>
      </c>
      <c r="J680" s="18">
        <v>0</v>
      </c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23"/>
      <c r="W680" s="24">
        <f t="shared" si="32"/>
        <v>0</v>
      </c>
      <c r="X680" s="25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485</v>
      </c>
      <c r="E681" s="16" t="s">
        <v>485</v>
      </c>
      <c r="F681" s="16" t="s">
        <v>485</v>
      </c>
      <c r="G681" s="17" t="s">
        <v>290</v>
      </c>
      <c r="H681" s="17">
        <v>29510</v>
      </c>
      <c r="I681" s="16" t="s">
        <v>794</v>
      </c>
      <c r="J681" s="18">
        <v>0</v>
      </c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23"/>
      <c r="W681" s="24">
        <f t="shared" si="32"/>
        <v>0</v>
      </c>
      <c r="X681" s="25">
        <f t="shared" si="33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485</v>
      </c>
      <c r="E682" s="16" t="s">
        <v>485</v>
      </c>
      <c r="F682" s="16" t="s">
        <v>485</v>
      </c>
      <c r="G682" s="17" t="s">
        <v>290</v>
      </c>
      <c r="H682" s="17">
        <v>29677</v>
      </c>
      <c r="I682" s="16" t="s">
        <v>795</v>
      </c>
      <c r="J682" s="18">
        <v>0</v>
      </c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23"/>
      <c r="W682" s="24">
        <f t="shared" si="32"/>
        <v>0</v>
      </c>
      <c r="X682" s="25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485</v>
      </c>
      <c r="E683" s="16" t="s">
        <v>485</v>
      </c>
      <c r="F683" s="16" t="s">
        <v>485</v>
      </c>
      <c r="G683" s="17" t="s">
        <v>290</v>
      </c>
      <c r="H683" s="17">
        <v>29768</v>
      </c>
      <c r="I683" s="16" t="s">
        <v>796</v>
      </c>
      <c r="J683" s="18">
        <v>0</v>
      </c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23"/>
      <c r="W683" s="24">
        <f t="shared" si="32"/>
        <v>0</v>
      </c>
      <c r="X683" s="25">
        <f t="shared" si="33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485</v>
      </c>
      <c r="E684" s="16" t="s">
        <v>485</v>
      </c>
      <c r="F684" s="16" t="s">
        <v>485</v>
      </c>
      <c r="G684" s="17" t="s">
        <v>290</v>
      </c>
      <c r="H684" s="17">
        <v>29779</v>
      </c>
      <c r="I684" s="16" t="s">
        <v>761</v>
      </c>
      <c r="J684" s="18">
        <v>0</v>
      </c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23"/>
      <c r="W684" s="24">
        <f t="shared" si="32"/>
        <v>0</v>
      </c>
      <c r="X684" s="25">
        <f t="shared" si="33"/>
        <v>0</v>
      </c>
    </row>
    <row r="685" spans="1:24" s="22" customFormat="1" ht="9.6" x14ac:dyDescent="0.2">
      <c r="A685" s="16" t="s">
        <v>261</v>
      </c>
      <c r="B685" s="16" t="s">
        <v>16</v>
      </c>
      <c r="C685" s="17">
        <v>0</v>
      </c>
      <c r="D685" s="16" t="s">
        <v>485</v>
      </c>
      <c r="E685" s="16" t="s">
        <v>485</v>
      </c>
      <c r="F685" s="16" t="s">
        <v>265</v>
      </c>
      <c r="G685" s="17" t="s">
        <v>273</v>
      </c>
      <c r="H685" s="17">
        <v>29912</v>
      </c>
      <c r="I685" s="16" t="s">
        <v>797</v>
      </c>
      <c r="J685" s="18">
        <v>0</v>
      </c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23"/>
      <c r="W685" s="24">
        <f t="shared" si="32"/>
        <v>0</v>
      </c>
      <c r="X685" s="25">
        <f t="shared" si="33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485</v>
      </c>
      <c r="E686" s="16" t="s">
        <v>485</v>
      </c>
      <c r="F686" s="16" t="s">
        <v>265</v>
      </c>
      <c r="G686" s="17" t="s">
        <v>487</v>
      </c>
      <c r="H686" s="17">
        <v>29967</v>
      </c>
      <c r="I686" s="16" t="s">
        <v>798</v>
      </c>
      <c r="J686" s="18">
        <v>0</v>
      </c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23"/>
      <c r="W686" s="24">
        <f t="shared" si="32"/>
        <v>0</v>
      </c>
      <c r="X686" s="25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485</v>
      </c>
      <c r="E687" s="16" t="s">
        <v>485</v>
      </c>
      <c r="F687" s="16" t="s">
        <v>485</v>
      </c>
      <c r="G687" s="17" t="s">
        <v>290</v>
      </c>
      <c r="H687" s="17">
        <v>29973</v>
      </c>
      <c r="I687" s="16" t="s">
        <v>799</v>
      </c>
      <c r="J687" s="18">
        <v>0</v>
      </c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23"/>
      <c r="W687" s="24">
        <f t="shared" si="32"/>
        <v>0</v>
      </c>
      <c r="X687" s="25">
        <f t="shared" si="33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485</v>
      </c>
      <c r="E688" s="16" t="s">
        <v>485</v>
      </c>
      <c r="F688" s="16" t="s">
        <v>265</v>
      </c>
      <c r="G688" s="17" t="s">
        <v>487</v>
      </c>
      <c r="H688" s="17">
        <v>29976</v>
      </c>
      <c r="I688" s="16" t="s">
        <v>249</v>
      </c>
      <c r="J688" s="18">
        <v>0</v>
      </c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23"/>
      <c r="W688" s="24">
        <f t="shared" si="32"/>
        <v>0</v>
      </c>
      <c r="X688" s="25">
        <f t="shared" si="33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485</v>
      </c>
      <c r="E689" s="16" t="s">
        <v>485</v>
      </c>
      <c r="F689" s="16" t="s">
        <v>265</v>
      </c>
      <c r="G689" s="17" t="s">
        <v>487</v>
      </c>
      <c r="H689" s="17">
        <v>29977</v>
      </c>
      <c r="I689" s="16" t="s">
        <v>800</v>
      </c>
      <c r="J689" s="18">
        <v>0</v>
      </c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23"/>
      <c r="W689" s="24">
        <f t="shared" si="32"/>
        <v>0</v>
      </c>
      <c r="X689" s="25">
        <f t="shared" si="33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485</v>
      </c>
      <c r="E690" s="16" t="s">
        <v>485</v>
      </c>
      <c r="F690" s="16" t="s">
        <v>265</v>
      </c>
      <c r="G690" s="17" t="s">
        <v>487</v>
      </c>
      <c r="H690" s="17">
        <v>30010</v>
      </c>
      <c r="I690" s="16" t="s">
        <v>801</v>
      </c>
      <c r="J690" s="18">
        <v>0</v>
      </c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23"/>
      <c r="W690" s="24">
        <f t="shared" si="32"/>
        <v>0</v>
      </c>
      <c r="X690" s="25">
        <f t="shared" si="33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283</v>
      </c>
      <c r="E691" s="16" t="s">
        <v>247</v>
      </c>
      <c r="F691" s="16" t="s">
        <v>98</v>
      </c>
      <c r="G691" s="17" t="s">
        <v>271</v>
      </c>
      <c r="H691" s="17">
        <v>30036</v>
      </c>
      <c r="I691" s="16" t="s">
        <v>802</v>
      </c>
      <c r="J691" s="18">
        <v>0</v>
      </c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23"/>
      <c r="W691" s="24">
        <f t="shared" si="32"/>
        <v>0</v>
      </c>
      <c r="X691" s="25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485</v>
      </c>
      <c r="E692" s="16" t="s">
        <v>485</v>
      </c>
      <c r="F692" s="16" t="s">
        <v>485</v>
      </c>
      <c r="G692" s="17" t="s">
        <v>290</v>
      </c>
      <c r="H692" s="17">
        <v>30071</v>
      </c>
      <c r="I692" s="16" t="s">
        <v>803</v>
      </c>
      <c r="J692" s="18">
        <v>0</v>
      </c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23"/>
      <c r="W692" s="24">
        <f t="shared" si="32"/>
        <v>0</v>
      </c>
      <c r="X692" s="25">
        <f t="shared" si="33"/>
        <v>0</v>
      </c>
    </row>
    <row r="693" spans="1:24" s="22" customFormat="1" ht="9.6" x14ac:dyDescent="0.2">
      <c r="A693" s="16" t="s">
        <v>261</v>
      </c>
      <c r="B693" s="16" t="s">
        <v>91</v>
      </c>
      <c r="C693" s="17">
        <v>1391</v>
      </c>
      <c r="D693" s="16" t="s">
        <v>385</v>
      </c>
      <c r="E693" s="16" t="s">
        <v>261</v>
      </c>
      <c r="F693" s="16" t="s">
        <v>91</v>
      </c>
      <c r="G693" s="17" t="s">
        <v>271</v>
      </c>
      <c r="H693" s="17">
        <v>30202</v>
      </c>
      <c r="I693" s="16" t="s">
        <v>804</v>
      </c>
      <c r="J693" s="18">
        <v>0</v>
      </c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23"/>
      <c r="W693" s="24">
        <f t="shared" si="32"/>
        <v>0</v>
      </c>
      <c r="X693" s="25">
        <f t="shared" si="33"/>
        <v>0</v>
      </c>
    </row>
    <row r="694" spans="1:24" s="22" customFormat="1" ht="9.6" x14ac:dyDescent="0.2">
      <c r="A694" s="16" t="s">
        <v>261</v>
      </c>
      <c r="B694" s="16" t="s">
        <v>10</v>
      </c>
      <c r="C694" s="17">
        <v>1391</v>
      </c>
      <c r="D694" s="16" t="s">
        <v>385</v>
      </c>
      <c r="E694" s="16" t="s">
        <v>261</v>
      </c>
      <c r="F694" s="16" t="s">
        <v>10</v>
      </c>
      <c r="G694" s="17" t="s">
        <v>271</v>
      </c>
      <c r="H694" s="17">
        <v>30205</v>
      </c>
      <c r="I694" s="16" t="s">
        <v>805</v>
      </c>
      <c r="J694" s="18">
        <v>0</v>
      </c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23"/>
      <c r="W694" s="24">
        <f t="shared" si="32"/>
        <v>0</v>
      </c>
      <c r="X694" s="25">
        <f t="shared" si="33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485</v>
      </c>
      <c r="E695" s="16" t="s">
        <v>485</v>
      </c>
      <c r="F695" s="16" t="s">
        <v>485</v>
      </c>
      <c r="G695" s="17" t="s">
        <v>271</v>
      </c>
      <c r="H695" s="17">
        <v>30374</v>
      </c>
      <c r="I695" s="16" t="s">
        <v>806</v>
      </c>
      <c r="J695" s="18">
        <v>0</v>
      </c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23"/>
      <c r="W695" s="24">
        <f t="shared" si="32"/>
        <v>0</v>
      </c>
      <c r="X695" s="25">
        <f t="shared" si="33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283</v>
      </c>
      <c r="E696" s="16" t="s">
        <v>259</v>
      </c>
      <c r="F696" s="16" t="s">
        <v>131</v>
      </c>
      <c r="G696" s="17" t="s">
        <v>487</v>
      </c>
      <c r="H696" s="17">
        <v>30473</v>
      </c>
      <c r="I696" s="16" t="s">
        <v>807</v>
      </c>
      <c r="J696" s="18">
        <v>0</v>
      </c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23"/>
      <c r="W696" s="24">
        <f t="shared" si="32"/>
        <v>0</v>
      </c>
      <c r="X696" s="25">
        <f t="shared" si="33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283</v>
      </c>
      <c r="E697" s="16" t="s">
        <v>259</v>
      </c>
      <c r="F697" s="16" t="s">
        <v>223</v>
      </c>
      <c r="G697" s="17" t="s">
        <v>487</v>
      </c>
      <c r="H697" s="17">
        <v>30484</v>
      </c>
      <c r="I697" s="16" t="s">
        <v>808</v>
      </c>
      <c r="J697" s="18">
        <v>0</v>
      </c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23"/>
      <c r="W697" s="24">
        <f t="shared" si="32"/>
        <v>0</v>
      </c>
      <c r="X697" s="25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283</v>
      </c>
      <c r="E698" s="16" t="s">
        <v>259</v>
      </c>
      <c r="F698" s="16" t="s">
        <v>222</v>
      </c>
      <c r="G698" s="17" t="s">
        <v>487</v>
      </c>
      <c r="H698" s="17">
        <v>30485</v>
      </c>
      <c r="I698" s="16" t="s">
        <v>809</v>
      </c>
      <c r="J698" s="18">
        <v>0</v>
      </c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23"/>
      <c r="W698" s="24">
        <f t="shared" si="32"/>
        <v>0</v>
      </c>
      <c r="X698" s="25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283</v>
      </c>
      <c r="E699" s="16" t="s">
        <v>259</v>
      </c>
      <c r="F699" s="16" t="s">
        <v>17</v>
      </c>
      <c r="G699" s="17" t="s">
        <v>487</v>
      </c>
      <c r="H699" s="17">
        <v>30486</v>
      </c>
      <c r="I699" s="16" t="s">
        <v>810</v>
      </c>
      <c r="J699" s="18">
        <v>0</v>
      </c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23"/>
      <c r="W699" s="24">
        <f t="shared" si="32"/>
        <v>0</v>
      </c>
      <c r="X699" s="25">
        <f t="shared" si="33"/>
        <v>0</v>
      </c>
    </row>
    <row r="700" spans="1:24" s="22" customFormat="1" ht="9.6" x14ac:dyDescent="0.2">
      <c r="A700" s="16" t="s">
        <v>261</v>
      </c>
      <c r="B700" s="16" t="s">
        <v>10</v>
      </c>
      <c r="C700" s="17">
        <v>1391</v>
      </c>
      <c r="D700" s="16" t="s">
        <v>385</v>
      </c>
      <c r="E700" s="16" t="s">
        <v>261</v>
      </c>
      <c r="F700" s="16" t="s">
        <v>10</v>
      </c>
      <c r="G700" s="17" t="s">
        <v>271</v>
      </c>
      <c r="H700" s="17">
        <v>30509</v>
      </c>
      <c r="I700" s="16" t="s">
        <v>811</v>
      </c>
      <c r="J700" s="18">
        <v>0</v>
      </c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23"/>
      <c r="W700" s="24">
        <f t="shared" si="32"/>
        <v>0</v>
      </c>
      <c r="X700" s="25">
        <f t="shared" si="33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485</v>
      </c>
      <c r="E701" s="16" t="s">
        <v>485</v>
      </c>
      <c r="F701" s="16" t="s">
        <v>485</v>
      </c>
      <c r="G701" s="17" t="s">
        <v>487</v>
      </c>
      <c r="H701" s="17">
        <v>30510</v>
      </c>
      <c r="I701" s="16" t="s">
        <v>812</v>
      </c>
      <c r="J701" s="18">
        <v>0</v>
      </c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23"/>
      <c r="W701" s="24">
        <f t="shared" si="32"/>
        <v>0</v>
      </c>
      <c r="X701" s="25">
        <f t="shared" si="33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485</v>
      </c>
      <c r="E702" s="16" t="s">
        <v>485</v>
      </c>
      <c r="F702" s="16" t="s">
        <v>485</v>
      </c>
      <c r="G702" s="17" t="s">
        <v>487</v>
      </c>
      <c r="H702" s="17">
        <v>30542</v>
      </c>
      <c r="I702" s="16" t="s">
        <v>813</v>
      </c>
      <c r="J702" s="18">
        <v>0</v>
      </c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23"/>
      <c r="W702" s="24">
        <f t="shared" si="32"/>
        <v>0</v>
      </c>
      <c r="X702" s="25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485</v>
      </c>
      <c r="E703" s="16" t="s">
        <v>485</v>
      </c>
      <c r="F703" s="16" t="s">
        <v>485</v>
      </c>
      <c r="G703" s="17" t="s">
        <v>290</v>
      </c>
      <c r="H703" s="17">
        <v>30578</v>
      </c>
      <c r="I703" s="16" t="s">
        <v>719</v>
      </c>
      <c r="J703" s="18">
        <v>0</v>
      </c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23"/>
      <c r="W703" s="24">
        <f t="shared" si="32"/>
        <v>0</v>
      </c>
      <c r="X703" s="25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485</v>
      </c>
      <c r="E704" s="16" t="s">
        <v>485</v>
      </c>
      <c r="F704" s="16" t="s">
        <v>485</v>
      </c>
      <c r="G704" s="17" t="s">
        <v>290</v>
      </c>
      <c r="H704" s="17">
        <v>30738</v>
      </c>
      <c r="I704" s="16" t="s">
        <v>814</v>
      </c>
      <c r="J704" s="18">
        <v>0</v>
      </c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23"/>
      <c r="W704" s="24">
        <f t="shared" si="32"/>
        <v>0</v>
      </c>
      <c r="X704" s="25">
        <f t="shared" si="33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324</v>
      </c>
      <c r="E705" s="16" t="s">
        <v>104</v>
      </c>
      <c r="F705" s="16" t="s">
        <v>103</v>
      </c>
      <c r="G705" s="17" t="s">
        <v>273</v>
      </c>
      <c r="H705" s="17">
        <v>30800</v>
      </c>
      <c r="I705" s="16" t="s">
        <v>274</v>
      </c>
      <c r="J705" s="18">
        <v>0</v>
      </c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23"/>
      <c r="W705" s="24">
        <f t="shared" si="32"/>
        <v>0</v>
      </c>
      <c r="X705" s="25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485</v>
      </c>
      <c r="E706" s="16" t="s">
        <v>485</v>
      </c>
      <c r="F706" s="16" t="s">
        <v>485</v>
      </c>
      <c r="G706" s="17" t="s">
        <v>290</v>
      </c>
      <c r="H706" s="17">
        <v>30806</v>
      </c>
      <c r="I706" s="16" t="s">
        <v>815</v>
      </c>
      <c r="J706" s="18">
        <v>0</v>
      </c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23"/>
      <c r="W706" s="24">
        <f t="shared" ref="W706:W759" si="34">SUM(J706:U706)</f>
        <v>0</v>
      </c>
      <c r="X706" s="25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485</v>
      </c>
      <c r="E707" s="16" t="s">
        <v>485</v>
      </c>
      <c r="F707" s="16" t="s">
        <v>485</v>
      </c>
      <c r="G707" s="17" t="s">
        <v>290</v>
      </c>
      <c r="H707" s="17">
        <v>30828</v>
      </c>
      <c r="I707" s="16" t="s">
        <v>816</v>
      </c>
      <c r="J707" s="18">
        <v>0</v>
      </c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23"/>
      <c r="W707" s="24">
        <f t="shared" si="34"/>
        <v>0</v>
      </c>
      <c r="X707" s="25">
        <f t="shared" si="35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324</v>
      </c>
      <c r="E708" s="16" t="s">
        <v>104</v>
      </c>
      <c r="F708" s="16" t="s">
        <v>207</v>
      </c>
      <c r="G708" s="17" t="s">
        <v>271</v>
      </c>
      <c r="H708" s="17">
        <v>30842</v>
      </c>
      <c r="I708" s="16" t="s">
        <v>817</v>
      </c>
      <c r="J708" s="18">
        <v>0</v>
      </c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23"/>
      <c r="W708" s="24">
        <f t="shared" si="34"/>
        <v>0</v>
      </c>
      <c r="X708" s="25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485</v>
      </c>
      <c r="E709" s="16" t="s">
        <v>485</v>
      </c>
      <c r="F709" s="16" t="s">
        <v>485</v>
      </c>
      <c r="G709" s="17" t="s">
        <v>290</v>
      </c>
      <c r="H709" s="17">
        <v>30865</v>
      </c>
      <c r="I709" s="16" t="s">
        <v>818</v>
      </c>
      <c r="J709" s="18">
        <v>0</v>
      </c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23"/>
      <c r="W709" s="24">
        <f t="shared" si="34"/>
        <v>0</v>
      </c>
      <c r="X709" s="25">
        <f t="shared" si="35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485</v>
      </c>
      <c r="E710" s="16" t="s">
        <v>485</v>
      </c>
      <c r="F710" s="16" t="s">
        <v>485</v>
      </c>
      <c r="G710" s="17" t="s">
        <v>273</v>
      </c>
      <c r="H710" s="17">
        <v>30934</v>
      </c>
      <c r="I710" s="16" t="s">
        <v>819</v>
      </c>
      <c r="J710" s="18">
        <v>0</v>
      </c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23"/>
      <c r="W710" s="24">
        <f t="shared" si="34"/>
        <v>0</v>
      </c>
      <c r="X710" s="25">
        <f t="shared" si="35"/>
        <v>0</v>
      </c>
    </row>
    <row r="711" spans="1:24" s="22" customFormat="1" ht="9.6" x14ac:dyDescent="0.2">
      <c r="A711" s="16" t="s">
        <v>316</v>
      </c>
      <c r="B711" s="16" t="s">
        <v>144</v>
      </c>
      <c r="C711" s="17">
        <v>0</v>
      </c>
      <c r="D711" s="16" t="s">
        <v>485</v>
      </c>
      <c r="E711" s="16" t="s">
        <v>485</v>
      </c>
      <c r="F711" s="16" t="s">
        <v>265</v>
      </c>
      <c r="G711" s="17" t="s">
        <v>290</v>
      </c>
      <c r="H711" s="17">
        <v>30985</v>
      </c>
      <c r="I711" s="16" t="s">
        <v>820</v>
      </c>
      <c r="J711" s="18">
        <v>0</v>
      </c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23"/>
      <c r="W711" s="24">
        <f t="shared" si="34"/>
        <v>0</v>
      </c>
      <c r="X711" s="25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485</v>
      </c>
      <c r="E712" s="16" t="s">
        <v>485</v>
      </c>
      <c r="F712" s="16" t="s">
        <v>485</v>
      </c>
      <c r="G712" s="17" t="s">
        <v>273</v>
      </c>
      <c r="H712" s="17">
        <v>31080</v>
      </c>
      <c r="I712" s="16" t="s">
        <v>821</v>
      </c>
      <c r="J712" s="18">
        <v>0</v>
      </c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23"/>
      <c r="W712" s="24">
        <f t="shared" si="34"/>
        <v>0</v>
      </c>
      <c r="X712" s="25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352</v>
      </c>
      <c r="E713" s="16" t="s">
        <v>31</v>
      </c>
      <c r="F713" s="16" t="s">
        <v>32</v>
      </c>
      <c r="G713" s="17" t="s">
        <v>271</v>
      </c>
      <c r="H713" s="17">
        <v>31146</v>
      </c>
      <c r="I713" s="16" t="s">
        <v>269</v>
      </c>
      <c r="J713" s="18">
        <v>0</v>
      </c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23"/>
      <c r="W713" s="24">
        <f t="shared" si="34"/>
        <v>0</v>
      </c>
      <c r="X713" s="25">
        <f t="shared" si="35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352</v>
      </c>
      <c r="E714" s="16" t="s">
        <v>31</v>
      </c>
      <c r="F714" s="16" t="s">
        <v>32</v>
      </c>
      <c r="G714" s="17" t="s">
        <v>271</v>
      </c>
      <c r="H714" s="17">
        <v>31156</v>
      </c>
      <c r="I714" s="16" t="s">
        <v>270</v>
      </c>
      <c r="J714" s="18">
        <v>0</v>
      </c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23"/>
      <c r="W714" s="24">
        <f t="shared" si="34"/>
        <v>0</v>
      </c>
      <c r="X714" s="25">
        <f t="shared" si="35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373</v>
      </c>
      <c r="E715" s="16" t="s">
        <v>228</v>
      </c>
      <c r="F715" s="16" t="s">
        <v>265</v>
      </c>
      <c r="G715" s="17" t="s">
        <v>487</v>
      </c>
      <c r="H715" s="17">
        <v>31157</v>
      </c>
      <c r="I715" s="16" t="s">
        <v>822</v>
      </c>
      <c r="J715" s="18">
        <v>0</v>
      </c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23"/>
      <c r="W715" s="24">
        <f t="shared" si="34"/>
        <v>0</v>
      </c>
      <c r="X715" s="25">
        <f t="shared" si="35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485</v>
      </c>
      <c r="E716" s="16" t="s">
        <v>485</v>
      </c>
      <c r="F716" s="16" t="s">
        <v>265</v>
      </c>
      <c r="G716" s="17" t="s">
        <v>487</v>
      </c>
      <c r="H716" s="17">
        <v>31220</v>
      </c>
      <c r="I716" s="16" t="s">
        <v>248</v>
      </c>
      <c r="J716" s="18">
        <v>0</v>
      </c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23"/>
      <c r="W716" s="24">
        <f t="shared" si="34"/>
        <v>0</v>
      </c>
      <c r="X716" s="25">
        <f t="shared" si="35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373</v>
      </c>
      <c r="E717" s="16" t="s">
        <v>228</v>
      </c>
      <c r="F717" s="16" t="s">
        <v>15</v>
      </c>
      <c r="G717" s="17" t="s">
        <v>271</v>
      </c>
      <c r="H717" s="17">
        <v>31222</v>
      </c>
      <c r="I717" s="16" t="s">
        <v>823</v>
      </c>
      <c r="J717" s="18">
        <v>2</v>
      </c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23"/>
      <c r="W717" s="24">
        <f t="shared" si="34"/>
        <v>2</v>
      </c>
      <c r="X717" s="25">
        <f t="shared" si="35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373</v>
      </c>
      <c r="E718" s="16" t="s">
        <v>228</v>
      </c>
      <c r="F718" s="16" t="s">
        <v>169</v>
      </c>
      <c r="G718" s="17" t="s">
        <v>271</v>
      </c>
      <c r="H718" s="17">
        <v>31239</v>
      </c>
      <c r="I718" s="16" t="s">
        <v>272</v>
      </c>
      <c r="J718" s="18">
        <v>0</v>
      </c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23"/>
      <c r="W718" s="24">
        <f t="shared" si="34"/>
        <v>0</v>
      </c>
      <c r="X718" s="25">
        <f t="shared" si="35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485</v>
      </c>
      <c r="E719" s="16" t="s">
        <v>485</v>
      </c>
      <c r="F719" s="16" t="s">
        <v>485</v>
      </c>
      <c r="G719" s="17" t="s">
        <v>271</v>
      </c>
      <c r="H719" s="17">
        <v>31289</v>
      </c>
      <c r="I719" s="16" t="s">
        <v>824</v>
      </c>
      <c r="J719" s="18">
        <v>0</v>
      </c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23"/>
      <c r="W719" s="24">
        <f t="shared" si="34"/>
        <v>0</v>
      </c>
      <c r="X719" s="25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352</v>
      </c>
      <c r="E720" s="16" t="s">
        <v>31</v>
      </c>
      <c r="F720" s="16" t="s">
        <v>32</v>
      </c>
      <c r="G720" s="17" t="s">
        <v>271</v>
      </c>
      <c r="H720" s="17">
        <v>31320</v>
      </c>
      <c r="I720" s="16" t="s">
        <v>825</v>
      </c>
      <c r="J720" s="18">
        <v>3</v>
      </c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23"/>
      <c r="W720" s="24">
        <f t="shared" si="34"/>
        <v>3</v>
      </c>
      <c r="X720" s="25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352</v>
      </c>
      <c r="E721" s="16" t="s">
        <v>31</v>
      </c>
      <c r="F721" s="16" t="s">
        <v>32</v>
      </c>
      <c r="G721" s="17" t="s">
        <v>271</v>
      </c>
      <c r="H721" s="17">
        <v>31356</v>
      </c>
      <c r="I721" s="16" t="s">
        <v>826</v>
      </c>
      <c r="J721" s="18">
        <v>0</v>
      </c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23"/>
      <c r="W721" s="24">
        <f t="shared" si="34"/>
        <v>0</v>
      </c>
      <c r="X721" s="25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485</v>
      </c>
      <c r="E722" s="16" t="s">
        <v>485</v>
      </c>
      <c r="F722" s="16" t="s">
        <v>485</v>
      </c>
      <c r="G722" s="17" t="s">
        <v>290</v>
      </c>
      <c r="H722" s="17">
        <v>31389</v>
      </c>
      <c r="I722" s="16" t="s">
        <v>827</v>
      </c>
      <c r="J722" s="18">
        <v>0</v>
      </c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23"/>
      <c r="W722" s="24">
        <f t="shared" si="34"/>
        <v>0</v>
      </c>
      <c r="X722" s="25">
        <f t="shared" si="35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324</v>
      </c>
      <c r="E723" s="16" t="s">
        <v>104</v>
      </c>
      <c r="F723" s="16" t="s">
        <v>207</v>
      </c>
      <c r="G723" s="17" t="s">
        <v>290</v>
      </c>
      <c r="H723" s="17">
        <v>31394</v>
      </c>
      <c r="I723" s="16" t="s">
        <v>828</v>
      </c>
      <c r="J723" s="18">
        <v>0</v>
      </c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23"/>
      <c r="W723" s="24">
        <f t="shared" si="34"/>
        <v>0</v>
      </c>
      <c r="X723" s="25">
        <f t="shared" si="35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485</v>
      </c>
      <c r="E724" s="16" t="s">
        <v>485</v>
      </c>
      <c r="F724" s="16" t="s">
        <v>485</v>
      </c>
      <c r="G724" s="17" t="s">
        <v>487</v>
      </c>
      <c r="H724" s="17">
        <v>31443</v>
      </c>
      <c r="I724" s="16" t="s">
        <v>829</v>
      </c>
      <c r="J724" s="18">
        <v>0</v>
      </c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23"/>
      <c r="W724" s="24">
        <f t="shared" si="34"/>
        <v>0</v>
      </c>
      <c r="X724" s="25">
        <f t="shared" si="35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485</v>
      </c>
      <c r="E725" s="16" t="s">
        <v>485</v>
      </c>
      <c r="F725" s="16" t="s">
        <v>485</v>
      </c>
      <c r="G725" s="17" t="s">
        <v>290</v>
      </c>
      <c r="H725" s="17">
        <v>31444</v>
      </c>
      <c r="I725" s="16" t="s">
        <v>830</v>
      </c>
      <c r="J725" s="18">
        <v>0</v>
      </c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23"/>
      <c r="W725" s="24">
        <f t="shared" si="34"/>
        <v>0</v>
      </c>
      <c r="X725" s="25">
        <f t="shared" si="35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352</v>
      </c>
      <c r="E726" s="16" t="s">
        <v>31</v>
      </c>
      <c r="F726" s="16" t="s">
        <v>32</v>
      </c>
      <c r="G726" s="17" t="s">
        <v>271</v>
      </c>
      <c r="H726" s="17">
        <v>31540</v>
      </c>
      <c r="I726" s="16" t="s">
        <v>831</v>
      </c>
      <c r="J726" s="18">
        <v>0</v>
      </c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23"/>
      <c r="W726" s="24">
        <f t="shared" si="34"/>
        <v>0</v>
      </c>
      <c r="X726" s="25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485</v>
      </c>
      <c r="E727" s="16" t="s">
        <v>485</v>
      </c>
      <c r="F727" s="16" t="s">
        <v>485</v>
      </c>
      <c r="G727" s="17" t="s">
        <v>273</v>
      </c>
      <c r="H727" s="17">
        <v>31613</v>
      </c>
      <c r="I727" s="16" t="s">
        <v>832</v>
      </c>
      <c r="J727" s="18">
        <v>0</v>
      </c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23"/>
      <c r="W727" s="24">
        <f t="shared" si="34"/>
        <v>0</v>
      </c>
      <c r="X727" s="25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485</v>
      </c>
      <c r="E728" s="16" t="s">
        <v>485</v>
      </c>
      <c r="F728" s="16" t="s">
        <v>485</v>
      </c>
      <c r="G728" s="17" t="s">
        <v>290</v>
      </c>
      <c r="H728" s="17">
        <v>31620</v>
      </c>
      <c r="I728" s="16" t="s">
        <v>672</v>
      </c>
      <c r="J728" s="18">
        <v>0</v>
      </c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23"/>
      <c r="W728" s="24">
        <f t="shared" si="34"/>
        <v>0</v>
      </c>
      <c r="X728" s="25">
        <f t="shared" si="35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352</v>
      </c>
      <c r="E729" s="16" t="s">
        <v>31</v>
      </c>
      <c r="F729" s="16" t="s">
        <v>110</v>
      </c>
      <c r="G729" s="17" t="s">
        <v>271</v>
      </c>
      <c r="H729" s="17">
        <v>31639</v>
      </c>
      <c r="I729" s="16" t="s">
        <v>833</v>
      </c>
      <c r="J729" s="18">
        <v>0</v>
      </c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23"/>
      <c r="W729" s="24">
        <f t="shared" si="34"/>
        <v>0</v>
      </c>
      <c r="X729" s="25">
        <f t="shared" si="35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485</v>
      </c>
      <c r="E730" s="16" t="s">
        <v>485</v>
      </c>
      <c r="F730" s="16" t="s">
        <v>485</v>
      </c>
      <c r="G730" s="17" t="s">
        <v>290</v>
      </c>
      <c r="H730" s="17">
        <v>31669</v>
      </c>
      <c r="I730" s="16" t="s">
        <v>834</v>
      </c>
      <c r="J730" s="18">
        <v>0</v>
      </c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23"/>
      <c r="W730" s="24">
        <f t="shared" si="34"/>
        <v>0</v>
      </c>
      <c r="X730" s="25">
        <f t="shared" si="35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485</v>
      </c>
      <c r="E731" s="16" t="s">
        <v>485</v>
      </c>
      <c r="F731" s="16" t="s">
        <v>485</v>
      </c>
      <c r="G731" s="17" t="s">
        <v>273</v>
      </c>
      <c r="H731" s="17">
        <v>31670</v>
      </c>
      <c r="I731" s="16" t="s">
        <v>835</v>
      </c>
      <c r="J731" s="18">
        <v>0</v>
      </c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23"/>
      <c r="W731" s="24">
        <f t="shared" si="34"/>
        <v>0</v>
      </c>
      <c r="X731" s="25">
        <f t="shared" si="35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373</v>
      </c>
      <c r="E732" s="16" t="s">
        <v>228</v>
      </c>
      <c r="F732" s="16" t="s">
        <v>169</v>
      </c>
      <c r="G732" s="17" t="s">
        <v>271</v>
      </c>
      <c r="H732" s="17">
        <v>31671</v>
      </c>
      <c r="I732" s="16" t="s">
        <v>836</v>
      </c>
      <c r="J732" s="18">
        <v>0</v>
      </c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23"/>
      <c r="W732" s="24">
        <f t="shared" si="34"/>
        <v>0</v>
      </c>
      <c r="X732" s="25">
        <f t="shared" si="35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373</v>
      </c>
      <c r="E733" s="16" t="s">
        <v>228</v>
      </c>
      <c r="F733" s="16" t="s">
        <v>219</v>
      </c>
      <c r="G733" s="17" t="s">
        <v>271</v>
      </c>
      <c r="H733" s="17">
        <v>31672</v>
      </c>
      <c r="I733" s="16" t="s">
        <v>837</v>
      </c>
      <c r="J733" s="18">
        <v>1</v>
      </c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23"/>
      <c r="W733" s="24">
        <f t="shared" si="34"/>
        <v>1</v>
      </c>
      <c r="X733" s="25">
        <f t="shared" si="35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485</v>
      </c>
      <c r="E734" s="16" t="s">
        <v>485</v>
      </c>
      <c r="F734" s="16" t="s">
        <v>485</v>
      </c>
      <c r="G734" s="17" t="s">
        <v>290</v>
      </c>
      <c r="H734" s="17">
        <v>31682</v>
      </c>
      <c r="I734" s="16" t="s">
        <v>838</v>
      </c>
      <c r="J734" s="18">
        <v>0</v>
      </c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23"/>
      <c r="W734" s="24">
        <f t="shared" si="34"/>
        <v>0</v>
      </c>
      <c r="X734" s="25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352</v>
      </c>
      <c r="E735" s="16" t="s">
        <v>31</v>
      </c>
      <c r="F735" s="16" t="s">
        <v>32</v>
      </c>
      <c r="G735" s="17" t="s">
        <v>271</v>
      </c>
      <c r="H735" s="17">
        <v>31703</v>
      </c>
      <c r="I735" s="16" t="s">
        <v>839</v>
      </c>
      <c r="J735" s="18">
        <v>3</v>
      </c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23"/>
      <c r="W735" s="24">
        <f t="shared" si="34"/>
        <v>3</v>
      </c>
      <c r="X735" s="25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485</v>
      </c>
      <c r="E736" s="16" t="s">
        <v>485</v>
      </c>
      <c r="F736" s="16" t="s">
        <v>485</v>
      </c>
      <c r="G736" s="17" t="s">
        <v>273</v>
      </c>
      <c r="H736" s="17">
        <v>31735</v>
      </c>
      <c r="I736" s="16" t="s">
        <v>840</v>
      </c>
      <c r="J736" s="18">
        <v>0</v>
      </c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23"/>
      <c r="W736" s="24">
        <f t="shared" si="34"/>
        <v>0</v>
      </c>
      <c r="X736" s="25">
        <f t="shared" si="35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485</v>
      </c>
      <c r="E737" s="16" t="s">
        <v>485</v>
      </c>
      <c r="F737" s="16" t="s">
        <v>485</v>
      </c>
      <c r="G737" s="17" t="s">
        <v>487</v>
      </c>
      <c r="H737" s="17">
        <v>31737</v>
      </c>
      <c r="I737" s="16" t="s">
        <v>841</v>
      </c>
      <c r="J737" s="18">
        <v>0</v>
      </c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23"/>
      <c r="W737" s="24">
        <f t="shared" si="34"/>
        <v>0</v>
      </c>
      <c r="X737" s="25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485</v>
      </c>
      <c r="E738" s="16" t="s">
        <v>485</v>
      </c>
      <c r="F738" s="16" t="s">
        <v>485</v>
      </c>
      <c r="G738" s="17" t="s">
        <v>290</v>
      </c>
      <c r="H738" s="17">
        <v>31742</v>
      </c>
      <c r="I738" s="16" t="s">
        <v>842</v>
      </c>
      <c r="J738" s="18">
        <v>0</v>
      </c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23"/>
      <c r="W738" s="24">
        <f t="shared" si="34"/>
        <v>0</v>
      </c>
      <c r="X738" s="25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485</v>
      </c>
      <c r="E739" s="16" t="s">
        <v>485</v>
      </c>
      <c r="F739" s="16" t="s">
        <v>485</v>
      </c>
      <c r="G739" s="17" t="s">
        <v>290</v>
      </c>
      <c r="H739" s="17">
        <v>31745</v>
      </c>
      <c r="I739" s="16" t="s">
        <v>843</v>
      </c>
      <c r="J739" s="18">
        <v>0</v>
      </c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23"/>
      <c r="W739" s="24">
        <f t="shared" si="34"/>
        <v>0</v>
      </c>
      <c r="X739" s="25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485</v>
      </c>
      <c r="E740" s="16" t="s">
        <v>485</v>
      </c>
      <c r="F740" s="16" t="s">
        <v>485</v>
      </c>
      <c r="G740" s="17" t="s">
        <v>290</v>
      </c>
      <c r="H740" s="17">
        <v>31749</v>
      </c>
      <c r="I740" s="16" t="s">
        <v>844</v>
      </c>
      <c r="J740" s="18">
        <v>0</v>
      </c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23"/>
      <c r="W740" s="24">
        <f t="shared" si="34"/>
        <v>0</v>
      </c>
      <c r="X740" s="25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485</v>
      </c>
      <c r="E741" s="16" t="s">
        <v>485</v>
      </c>
      <c r="F741" s="16" t="s">
        <v>265</v>
      </c>
      <c r="G741" s="17" t="s">
        <v>290</v>
      </c>
      <c r="H741" s="17">
        <v>31787</v>
      </c>
      <c r="I741" s="16" t="s">
        <v>845</v>
      </c>
      <c r="J741" s="18">
        <v>0</v>
      </c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23"/>
      <c r="W741" s="24">
        <f t="shared" si="34"/>
        <v>0</v>
      </c>
      <c r="X741" s="25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485</v>
      </c>
      <c r="E742" s="16" t="s">
        <v>485</v>
      </c>
      <c r="F742" s="16" t="s">
        <v>485</v>
      </c>
      <c r="G742" s="17" t="s">
        <v>290</v>
      </c>
      <c r="H742" s="17">
        <v>31788</v>
      </c>
      <c r="I742" s="16" t="s">
        <v>846</v>
      </c>
      <c r="J742" s="18">
        <v>0</v>
      </c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23"/>
      <c r="W742" s="24">
        <f t="shared" si="34"/>
        <v>0</v>
      </c>
      <c r="X742" s="25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485</v>
      </c>
      <c r="E743" s="16" t="s">
        <v>485</v>
      </c>
      <c r="F743" s="16" t="s">
        <v>485</v>
      </c>
      <c r="G743" s="17" t="s">
        <v>290</v>
      </c>
      <c r="H743" s="17">
        <v>31789</v>
      </c>
      <c r="I743" s="16" t="s">
        <v>847</v>
      </c>
      <c r="J743" s="18">
        <v>0</v>
      </c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23"/>
      <c r="W743" s="24">
        <f t="shared" si="34"/>
        <v>0</v>
      </c>
      <c r="X743" s="25">
        <f t="shared" si="35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324</v>
      </c>
      <c r="E744" s="16" t="s">
        <v>104</v>
      </c>
      <c r="F744" s="16" t="s">
        <v>207</v>
      </c>
      <c r="G744" s="17" t="s">
        <v>290</v>
      </c>
      <c r="H744" s="17">
        <v>31794</v>
      </c>
      <c r="I744" s="16" t="s">
        <v>848</v>
      </c>
      <c r="J744" s="18">
        <v>0</v>
      </c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23"/>
      <c r="W744" s="24">
        <f t="shared" si="34"/>
        <v>0</v>
      </c>
      <c r="X744" s="25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352</v>
      </c>
      <c r="E745" s="16" t="s">
        <v>31</v>
      </c>
      <c r="F745" s="16" t="s">
        <v>32</v>
      </c>
      <c r="G745" s="17" t="s">
        <v>273</v>
      </c>
      <c r="H745" s="17">
        <v>31810</v>
      </c>
      <c r="I745" s="16" t="s">
        <v>849</v>
      </c>
      <c r="J745" s="18">
        <v>0</v>
      </c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23"/>
      <c r="W745" s="24">
        <f t="shared" si="34"/>
        <v>0</v>
      </c>
      <c r="X745" s="25">
        <f t="shared" si="35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324</v>
      </c>
      <c r="E746" s="16" t="s">
        <v>104</v>
      </c>
      <c r="F746" s="16" t="s">
        <v>265</v>
      </c>
      <c r="G746" s="17" t="s">
        <v>271</v>
      </c>
      <c r="H746" s="17">
        <v>31817</v>
      </c>
      <c r="I746" s="16" t="s">
        <v>850</v>
      </c>
      <c r="J746" s="18">
        <v>0</v>
      </c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23"/>
      <c r="W746" s="24">
        <f t="shared" si="34"/>
        <v>0</v>
      </c>
      <c r="X746" s="25">
        <f t="shared" si="35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485</v>
      </c>
      <c r="E747" s="16" t="s">
        <v>485</v>
      </c>
      <c r="F747" s="16" t="s">
        <v>485</v>
      </c>
      <c r="G747" s="17" t="s">
        <v>290</v>
      </c>
      <c r="H747" s="17">
        <v>31820</v>
      </c>
      <c r="I747" s="16" t="s">
        <v>851</v>
      </c>
      <c r="J747" s="18">
        <v>0</v>
      </c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23"/>
      <c r="W747" s="24">
        <f t="shared" si="34"/>
        <v>0</v>
      </c>
      <c r="X747" s="25">
        <f t="shared" si="35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352</v>
      </c>
      <c r="E748" s="16" t="s">
        <v>31</v>
      </c>
      <c r="F748" s="16" t="s">
        <v>174</v>
      </c>
      <c r="G748" s="17" t="s">
        <v>271</v>
      </c>
      <c r="H748" s="17">
        <v>31825</v>
      </c>
      <c r="I748" s="16" t="s">
        <v>852</v>
      </c>
      <c r="J748" s="18">
        <v>1</v>
      </c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23"/>
      <c r="W748" s="24">
        <f t="shared" si="34"/>
        <v>1</v>
      </c>
      <c r="X748" s="25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485</v>
      </c>
      <c r="E749" s="16" t="s">
        <v>485</v>
      </c>
      <c r="F749" s="16" t="s">
        <v>485</v>
      </c>
      <c r="G749" s="17" t="s">
        <v>273</v>
      </c>
      <c r="H749" s="17">
        <v>31873</v>
      </c>
      <c r="I749" s="16" t="s">
        <v>853</v>
      </c>
      <c r="J749" s="18">
        <v>0</v>
      </c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23"/>
      <c r="W749" s="24">
        <f t="shared" si="34"/>
        <v>0</v>
      </c>
      <c r="X749" s="25">
        <f t="shared" si="35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485</v>
      </c>
      <c r="E750" s="16" t="s">
        <v>485</v>
      </c>
      <c r="F750" s="16" t="s">
        <v>485</v>
      </c>
      <c r="G750" s="17" t="s">
        <v>271</v>
      </c>
      <c r="H750" s="17">
        <v>31924</v>
      </c>
      <c r="I750" s="16" t="s">
        <v>854</v>
      </c>
      <c r="J750" s="18">
        <v>0</v>
      </c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23"/>
      <c r="W750" s="24">
        <f t="shared" si="34"/>
        <v>0</v>
      </c>
      <c r="X750" s="25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485</v>
      </c>
      <c r="E751" s="16" t="s">
        <v>485</v>
      </c>
      <c r="F751" s="16" t="s">
        <v>485</v>
      </c>
      <c r="G751" s="17" t="s">
        <v>273</v>
      </c>
      <c r="H751" s="17">
        <v>31974</v>
      </c>
      <c r="I751" s="16" t="s">
        <v>855</v>
      </c>
      <c r="J751" s="18">
        <v>0</v>
      </c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23"/>
      <c r="W751" s="24">
        <f t="shared" si="34"/>
        <v>0</v>
      </c>
      <c r="X751" s="25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485</v>
      </c>
      <c r="E752" s="16" t="s">
        <v>485</v>
      </c>
      <c r="F752" s="16" t="s">
        <v>485</v>
      </c>
      <c r="G752" s="17" t="s">
        <v>290</v>
      </c>
      <c r="H752" s="17">
        <v>31982</v>
      </c>
      <c r="I752" s="16" t="s">
        <v>856</v>
      </c>
      <c r="J752" s="18">
        <v>0</v>
      </c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23"/>
      <c r="W752" s="24">
        <f t="shared" si="34"/>
        <v>0</v>
      </c>
      <c r="X752" s="25">
        <f t="shared" si="35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485</v>
      </c>
      <c r="E753" s="16" t="s">
        <v>485</v>
      </c>
      <c r="F753" s="16" t="s">
        <v>485</v>
      </c>
      <c r="G753" s="17" t="s">
        <v>290</v>
      </c>
      <c r="H753" s="17">
        <v>32031</v>
      </c>
      <c r="I753" s="16" t="s">
        <v>857</v>
      </c>
      <c r="J753" s="18">
        <v>0</v>
      </c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23"/>
      <c r="W753" s="24">
        <f t="shared" si="34"/>
        <v>0</v>
      </c>
      <c r="X753" s="25">
        <f t="shared" si="35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324</v>
      </c>
      <c r="E754" s="16" t="s">
        <v>104</v>
      </c>
      <c r="F754" s="16" t="s">
        <v>328</v>
      </c>
      <c r="G754" s="17" t="s">
        <v>271</v>
      </c>
      <c r="H754" s="17">
        <v>32054</v>
      </c>
      <c r="I754" s="16" t="s">
        <v>858</v>
      </c>
      <c r="J754" s="18">
        <v>0</v>
      </c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23"/>
      <c r="W754" s="24">
        <f t="shared" si="34"/>
        <v>0</v>
      </c>
      <c r="X754" s="25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485</v>
      </c>
      <c r="E755" s="16" t="s">
        <v>485</v>
      </c>
      <c r="F755" s="16" t="s">
        <v>485</v>
      </c>
      <c r="G755" s="17" t="s">
        <v>290</v>
      </c>
      <c r="H755" s="17">
        <v>32057</v>
      </c>
      <c r="I755" s="16" t="s">
        <v>859</v>
      </c>
      <c r="J755" s="18">
        <v>0</v>
      </c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23"/>
      <c r="W755" s="24">
        <f t="shared" si="34"/>
        <v>0</v>
      </c>
      <c r="X755" s="25">
        <f t="shared" si="35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485</v>
      </c>
      <c r="E756" s="16" t="s">
        <v>485</v>
      </c>
      <c r="F756" s="16" t="s">
        <v>265</v>
      </c>
      <c r="G756" s="17" t="s">
        <v>290</v>
      </c>
      <c r="H756" s="17">
        <v>32058</v>
      </c>
      <c r="I756" s="16" t="s">
        <v>860</v>
      </c>
      <c r="J756" s="18">
        <v>0</v>
      </c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23"/>
      <c r="W756" s="24">
        <f t="shared" si="34"/>
        <v>0</v>
      </c>
      <c r="X756" s="25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485</v>
      </c>
      <c r="E757" s="16" t="s">
        <v>485</v>
      </c>
      <c r="F757" s="16" t="s">
        <v>485</v>
      </c>
      <c r="G757" s="17" t="s">
        <v>290</v>
      </c>
      <c r="H757" s="17">
        <v>32160</v>
      </c>
      <c r="I757" s="16" t="s">
        <v>861</v>
      </c>
      <c r="J757" s="18">
        <v>0</v>
      </c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23"/>
      <c r="W757" s="24">
        <f t="shared" si="34"/>
        <v>0</v>
      </c>
      <c r="X757" s="25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485</v>
      </c>
      <c r="E758" s="16" t="s">
        <v>485</v>
      </c>
      <c r="F758" s="16" t="s">
        <v>485</v>
      </c>
      <c r="G758" s="17" t="s">
        <v>290</v>
      </c>
      <c r="H758" s="17">
        <v>32209</v>
      </c>
      <c r="I758" s="16" t="s">
        <v>862</v>
      </c>
      <c r="J758" s="18">
        <v>0</v>
      </c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23"/>
      <c r="W758" s="24">
        <f t="shared" si="34"/>
        <v>0</v>
      </c>
      <c r="X758" s="25">
        <f t="shared" si="35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324</v>
      </c>
      <c r="E759" s="16" t="s">
        <v>104</v>
      </c>
      <c r="F759" s="16" t="s">
        <v>207</v>
      </c>
      <c r="G759" s="17" t="s">
        <v>290</v>
      </c>
      <c r="H759" s="17">
        <v>21486</v>
      </c>
      <c r="I759" s="16" t="s">
        <v>209</v>
      </c>
      <c r="J759" s="18">
        <v>0</v>
      </c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23"/>
      <c r="W759" s="24">
        <f t="shared" si="34"/>
        <v>0</v>
      </c>
      <c r="X759" s="25">
        <f t="shared" si="35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283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863</v>
      </c>
      <c r="J760" s="18">
        <v>1</v>
      </c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23"/>
      <c r="W760" s="24">
        <f t="shared" ref="W760:W763" si="36">SUM(J760:U760)</f>
        <v>1</v>
      </c>
      <c r="X760" s="25">
        <f t="shared" ref="X760:X763" si="37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324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864</v>
      </c>
      <c r="J761" s="18">
        <v>0</v>
      </c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23"/>
      <c r="W761" s="24">
        <f t="shared" si="36"/>
        <v>0</v>
      </c>
      <c r="X761" s="25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155</v>
      </c>
      <c r="C762" s="17">
        <v>400</v>
      </c>
      <c r="D762" s="16" t="s">
        <v>283</v>
      </c>
      <c r="E762" s="16" t="s">
        <v>259</v>
      </c>
      <c r="F762" s="16" t="s">
        <v>223</v>
      </c>
      <c r="G762" s="17" t="s">
        <v>7</v>
      </c>
      <c r="H762" s="17">
        <v>32416</v>
      </c>
      <c r="I762" s="16" t="s">
        <v>865</v>
      </c>
      <c r="J762" s="18">
        <v>7</v>
      </c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23"/>
      <c r="W762" s="24">
        <f t="shared" si="36"/>
        <v>7</v>
      </c>
      <c r="X762" s="25">
        <f t="shared" si="37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373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866</v>
      </c>
      <c r="J763" s="18">
        <v>1</v>
      </c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23"/>
      <c r="W763" s="24">
        <f t="shared" si="36"/>
        <v>1</v>
      </c>
      <c r="X763" s="25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352</v>
      </c>
      <c r="E764" s="16" t="s">
        <v>31</v>
      </c>
      <c r="F764" s="16" t="s">
        <v>32</v>
      </c>
      <c r="G764" s="17" t="s">
        <v>0</v>
      </c>
      <c r="H764" s="17">
        <v>32534</v>
      </c>
      <c r="I764" s="16" t="s">
        <v>867</v>
      </c>
      <c r="J764" s="18">
        <v>0</v>
      </c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23"/>
      <c r="W764" s="24">
        <f t="shared" ref="W764:W771" si="38">SUM(J764:U764)</f>
        <v>0</v>
      </c>
      <c r="X764" s="25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352</v>
      </c>
      <c r="E765" s="16" t="s">
        <v>31</v>
      </c>
      <c r="F765" s="16" t="s">
        <v>32</v>
      </c>
      <c r="G765" s="17" t="s">
        <v>0</v>
      </c>
      <c r="H765" s="17">
        <v>32646</v>
      </c>
      <c r="I765" s="16" t="s">
        <v>868</v>
      </c>
      <c r="J765" s="18">
        <v>0</v>
      </c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23"/>
      <c r="W765" s="24">
        <f t="shared" si="38"/>
        <v>0</v>
      </c>
      <c r="X765" s="25">
        <f t="shared" si="39"/>
        <v>0</v>
      </c>
    </row>
    <row r="766" spans="1:24" s="22" customFormat="1" ht="9.6" x14ac:dyDescent="0.2">
      <c r="A766" s="16" t="s">
        <v>31</v>
      </c>
      <c r="B766" s="16" t="s">
        <v>32</v>
      </c>
      <c r="C766" s="17">
        <v>406</v>
      </c>
      <c r="D766" s="16" t="s">
        <v>352</v>
      </c>
      <c r="E766" s="16" t="s">
        <v>31</v>
      </c>
      <c r="F766" s="16" t="s">
        <v>32</v>
      </c>
      <c r="G766" s="17" t="s">
        <v>0</v>
      </c>
      <c r="H766" s="17">
        <v>32517</v>
      </c>
      <c r="I766" s="16" t="s">
        <v>869</v>
      </c>
      <c r="J766" s="18">
        <v>0</v>
      </c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23"/>
      <c r="W766" s="24">
        <f t="shared" si="38"/>
        <v>0</v>
      </c>
      <c r="X766" s="25">
        <f t="shared" si="39"/>
        <v>0</v>
      </c>
    </row>
    <row r="767" spans="1:24" s="22" customFormat="1" ht="9.6" x14ac:dyDescent="0.2">
      <c r="A767" s="16" t="s">
        <v>104</v>
      </c>
      <c r="B767" s="16" t="s">
        <v>103</v>
      </c>
      <c r="C767" s="17">
        <v>407</v>
      </c>
      <c r="D767" s="16" t="s">
        <v>324</v>
      </c>
      <c r="E767" s="16" t="s">
        <v>104</v>
      </c>
      <c r="F767" s="16" t="s">
        <v>260</v>
      </c>
      <c r="G767" s="17" t="s">
        <v>0</v>
      </c>
      <c r="H767" s="17">
        <v>32719</v>
      </c>
      <c r="I767" s="16" t="s">
        <v>870</v>
      </c>
      <c r="J767" s="18">
        <v>0</v>
      </c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23"/>
      <c r="W767" s="24">
        <f t="shared" si="38"/>
        <v>0</v>
      </c>
      <c r="X767" s="25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352</v>
      </c>
      <c r="E768" s="16" t="s">
        <v>31</v>
      </c>
      <c r="F768" s="16" t="s">
        <v>32</v>
      </c>
      <c r="G768" s="17" t="s">
        <v>0</v>
      </c>
      <c r="H768" s="17">
        <v>32745</v>
      </c>
      <c r="I768" s="16" t="s">
        <v>871</v>
      </c>
      <c r="J768" s="18">
        <v>0</v>
      </c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23"/>
      <c r="W768" s="24">
        <f t="shared" si="38"/>
        <v>0</v>
      </c>
      <c r="X768" s="25">
        <f t="shared" si="39"/>
        <v>0</v>
      </c>
    </row>
    <row r="769" spans="1:24" s="22" customFormat="1" ht="9.6" x14ac:dyDescent="0.2">
      <c r="A769" s="16" t="s">
        <v>104</v>
      </c>
      <c r="B769" s="16" t="s">
        <v>205</v>
      </c>
      <c r="C769" s="17">
        <v>407</v>
      </c>
      <c r="D769" s="16" t="s">
        <v>324</v>
      </c>
      <c r="E769" s="16" t="s">
        <v>104</v>
      </c>
      <c r="F769" s="16" t="s">
        <v>207</v>
      </c>
      <c r="G769" s="17" t="s">
        <v>0</v>
      </c>
      <c r="H769" s="17">
        <v>32709</v>
      </c>
      <c r="I769" s="16" t="s">
        <v>872</v>
      </c>
      <c r="J769" s="18">
        <v>0</v>
      </c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23"/>
      <c r="W769" s="24">
        <f t="shared" si="38"/>
        <v>0</v>
      </c>
      <c r="X769" s="25">
        <f t="shared" si="39"/>
        <v>0</v>
      </c>
    </row>
    <row r="770" spans="1:24" s="22" customFormat="1" ht="9.6" x14ac:dyDescent="0.2">
      <c r="A770" s="16" t="s">
        <v>228</v>
      </c>
      <c r="B770" s="16" t="s">
        <v>219</v>
      </c>
      <c r="C770" s="17">
        <v>401</v>
      </c>
      <c r="D770" s="16" t="s">
        <v>373</v>
      </c>
      <c r="E770" s="16" t="s">
        <v>228</v>
      </c>
      <c r="F770" s="16" t="s">
        <v>169</v>
      </c>
      <c r="G770" s="17" t="s">
        <v>0</v>
      </c>
      <c r="H770" s="17">
        <v>32465</v>
      </c>
      <c r="I770" s="16" t="s">
        <v>873</v>
      </c>
      <c r="J770" s="18">
        <v>0</v>
      </c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23"/>
      <c r="W770" s="24">
        <f t="shared" si="38"/>
        <v>0</v>
      </c>
      <c r="X770" s="25">
        <f t="shared" si="39"/>
        <v>0</v>
      </c>
    </row>
    <row r="771" spans="1:24" s="22" customFormat="1" ht="9.6" x14ac:dyDescent="0.2">
      <c r="A771" s="16" t="s">
        <v>104</v>
      </c>
      <c r="B771" s="16" t="s">
        <v>103</v>
      </c>
      <c r="C771" s="17">
        <v>407</v>
      </c>
      <c r="D771" s="16" t="s">
        <v>324</v>
      </c>
      <c r="E771" s="16" t="s">
        <v>104</v>
      </c>
      <c r="F771" s="16" t="s">
        <v>207</v>
      </c>
      <c r="G771" s="17" t="s">
        <v>7</v>
      </c>
      <c r="H771" s="17">
        <v>32710</v>
      </c>
      <c r="I771" s="16" t="s">
        <v>874</v>
      </c>
      <c r="J771" s="18">
        <v>0</v>
      </c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23"/>
      <c r="W771" s="24">
        <f t="shared" si="38"/>
        <v>0</v>
      </c>
      <c r="X771" s="25">
        <f t="shared" si="39"/>
        <v>0</v>
      </c>
    </row>
    <row r="772" spans="1:24" s="22" customFormat="1" ht="9.6" x14ac:dyDescent="0.2">
      <c r="A772" s="16" t="s">
        <v>31</v>
      </c>
      <c r="B772" s="16" t="s">
        <v>32</v>
      </c>
      <c r="C772" s="17">
        <v>406</v>
      </c>
      <c r="D772" s="16" t="s">
        <v>352</v>
      </c>
      <c r="E772" s="16" t="s">
        <v>31</v>
      </c>
      <c r="F772" s="16" t="s">
        <v>32</v>
      </c>
      <c r="G772" s="17" t="s">
        <v>0</v>
      </c>
      <c r="H772" s="17">
        <v>32367</v>
      </c>
      <c r="I772" s="16" t="s">
        <v>875</v>
      </c>
      <c r="J772" s="18">
        <v>3</v>
      </c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23"/>
      <c r="W772" s="24">
        <f t="shared" ref="W772" si="40">SUM(J772:U772)</f>
        <v>3</v>
      </c>
      <c r="X772" s="25">
        <f t="shared" ref="X772" si="41">IFERROR(W772/V772,0)</f>
        <v>0</v>
      </c>
    </row>
    <row r="773" spans="1:24" s="22" customFormat="1" ht="9.6" x14ac:dyDescent="0.2">
      <c r="A773" s="16" t="s">
        <v>228</v>
      </c>
      <c r="B773" s="16" t="s">
        <v>15</v>
      </c>
      <c r="C773" s="17">
        <v>401</v>
      </c>
      <c r="D773" s="16" t="s">
        <v>373</v>
      </c>
      <c r="E773" s="16" t="s">
        <v>228</v>
      </c>
      <c r="F773" s="16" t="s">
        <v>15</v>
      </c>
      <c r="G773" s="17" t="s">
        <v>0</v>
      </c>
      <c r="H773" s="17">
        <v>33095</v>
      </c>
      <c r="I773" s="16" t="s">
        <v>876</v>
      </c>
      <c r="J773" s="18">
        <v>0</v>
      </c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23"/>
      <c r="W773" s="24">
        <f t="shared" ref="W773" si="42">SUM(J773:U773)</f>
        <v>0</v>
      </c>
      <c r="X773" s="25">
        <f t="shared" ref="X773" si="43">IFERROR(W773/V773,0)</f>
        <v>0</v>
      </c>
    </row>
    <row r="774" spans="1:24" s="22" customFormat="1" ht="9.6" x14ac:dyDescent="0.2">
      <c r="A774" s="16" t="s">
        <v>261</v>
      </c>
      <c r="B774" s="16" t="s">
        <v>10</v>
      </c>
      <c r="C774" s="17">
        <v>404</v>
      </c>
      <c r="D774" s="16" t="s">
        <v>877</v>
      </c>
      <c r="E774" s="16" t="s">
        <v>261</v>
      </c>
      <c r="F774" s="16" t="s">
        <v>118</v>
      </c>
      <c r="G774" s="17" t="s">
        <v>0</v>
      </c>
      <c r="H774" s="17">
        <v>33130</v>
      </c>
      <c r="I774" s="16" t="s">
        <v>878</v>
      </c>
      <c r="J774" s="18">
        <v>0</v>
      </c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23"/>
      <c r="W774" s="24">
        <f t="shared" ref="W774:W776" si="44">SUM(J774:U774)</f>
        <v>0</v>
      </c>
      <c r="X774" s="25">
        <f t="shared" ref="X774:X776" si="45">IFERROR(W774/V774,0)</f>
        <v>0</v>
      </c>
    </row>
    <row r="775" spans="1:24" s="22" customFormat="1" ht="9.6" x14ac:dyDescent="0.2">
      <c r="A775" s="16" t="s">
        <v>104</v>
      </c>
      <c r="B775" s="16" t="s">
        <v>205</v>
      </c>
      <c r="C775" s="17">
        <v>407</v>
      </c>
      <c r="D775" s="16" t="s">
        <v>324</v>
      </c>
      <c r="E775" s="16" t="s">
        <v>104</v>
      </c>
      <c r="F775" s="16" t="s">
        <v>207</v>
      </c>
      <c r="G775" s="17" t="s">
        <v>7</v>
      </c>
      <c r="H775" s="17">
        <v>32852</v>
      </c>
      <c r="I775" s="16" t="s">
        <v>879</v>
      </c>
      <c r="J775" s="18">
        <v>0</v>
      </c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23"/>
      <c r="W775" s="24">
        <f t="shared" si="44"/>
        <v>0</v>
      </c>
      <c r="X775" s="25">
        <f t="shared" si="45"/>
        <v>0</v>
      </c>
    </row>
    <row r="776" spans="1:24" s="22" customFormat="1" ht="9.6" x14ac:dyDescent="0.2">
      <c r="A776" s="16" t="s">
        <v>104</v>
      </c>
      <c r="B776" s="16" t="s">
        <v>205</v>
      </c>
      <c r="C776" s="17">
        <v>407</v>
      </c>
      <c r="D776" s="16" t="s">
        <v>324</v>
      </c>
      <c r="E776" s="16" t="s">
        <v>104</v>
      </c>
      <c r="F776" s="16" t="s">
        <v>207</v>
      </c>
      <c r="G776" s="17" t="s">
        <v>0</v>
      </c>
      <c r="H776" s="17">
        <v>32851</v>
      </c>
      <c r="I776" s="16" t="s">
        <v>880</v>
      </c>
      <c r="J776" s="18">
        <v>0</v>
      </c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23"/>
      <c r="W776" s="24">
        <f t="shared" si="44"/>
        <v>0</v>
      </c>
      <c r="X776" s="25">
        <f t="shared" si="45"/>
        <v>0</v>
      </c>
    </row>
    <row r="777" spans="1:24" s="22" customFormat="1" ht="9.6" x14ac:dyDescent="0.2">
      <c r="A777" s="16" t="s">
        <v>228</v>
      </c>
      <c r="B777" s="16" t="s">
        <v>62</v>
      </c>
      <c r="C777" s="17">
        <v>401</v>
      </c>
      <c r="D777" s="16" t="s">
        <v>373</v>
      </c>
      <c r="E777" s="16" t="s">
        <v>228</v>
      </c>
      <c r="F777" s="16" t="s">
        <v>62</v>
      </c>
      <c r="G777" s="17" t="s">
        <v>0</v>
      </c>
      <c r="H777" s="17">
        <v>33385</v>
      </c>
      <c r="I777" s="16" t="s">
        <v>881</v>
      </c>
      <c r="J777" s="18">
        <v>0</v>
      </c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23"/>
      <c r="W777" s="24">
        <f t="shared" ref="W777:W779" si="46">SUM(J777:U777)</f>
        <v>0</v>
      </c>
      <c r="X777" s="25">
        <f t="shared" ref="X777:X779" si="47">IFERROR(W777/V777,0)</f>
        <v>0</v>
      </c>
    </row>
    <row r="778" spans="1:24" s="22" customFormat="1" ht="9.6" x14ac:dyDescent="0.2">
      <c r="A778" s="16" t="s">
        <v>228</v>
      </c>
      <c r="B778" s="16" t="s">
        <v>62</v>
      </c>
      <c r="C778" s="17">
        <v>401</v>
      </c>
      <c r="D778" s="16" t="s">
        <v>373</v>
      </c>
      <c r="E778" s="16" t="s">
        <v>228</v>
      </c>
      <c r="F778" s="16" t="s">
        <v>62</v>
      </c>
      <c r="G778" s="17" t="s">
        <v>0</v>
      </c>
      <c r="H778" s="17">
        <v>33384</v>
      </c>
      <c r="I778" s="16" t="s">
        <v>882</v>
      </c>
      <c r="J778" s="18">
        <v>0</v>
      </c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23"/>
      <c r="W778" s="24">
        <f t="shared" si="46"/>
        <v>0</v>
      </c>
      <c r="X778" s="25">
        <f t="shared" si="47"/>
        <v>0</v>
      </c>
    </row>
    <row r="779" spans="1:24" x14ac:dyDescent="0.3">
      <c r="A779" s="28" t="s">
        <v>261</v>
      </c>
      <c r="B779" s="28" t="s">
        <v>16</v>
      </c>
      <c r="C779" s="29">
        <v>404</v>
      </c>
      <c r="D779" s="30" t="s">
        <v>877</v>
      </c>
      <c r="E779" s="28" t="s">
        <v>261</v>
      </c>
      <c r="F779" s="28" t="s">
        <v>16</v>
      </c>
      <c r="G779" s="29" t="s">
        <v>7</v>
      </c>
      <c r="H779" s="29">
        <v>33683</v>
      </c>
      <c r="I779" s="30" t="s">
        <v>883</v>
      </c>
      <c r="J779" s="18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23">
        <v>0</v>
      </c>
      <c r="W779" s="24">
        <f t="shared" si="46"/>
        <v>0</v>
      </c>
      <c r="X779" s="25">
        <f t="shared" si="47"/>
        <v>0</v>
      </c>
    </row>
  </sheetData>
  <autoFilter ref="A4:I770" xr:uid="{00000000-0009-0000-0000-000000000000}"/>
  <mergeCells count="2">
    <mergeCell ref="E2:I3"/>
    <mergeCell ref="J2:X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2024-02-05T17:21:14Z</dcterms:modified>
</cp:coreProperties>
</file>